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작업중\현대재무관리 (제7판) 무역경영\제7판\"/>
    </mc:Choice>
  </mc:AlternateContent>
  <bookViews>
    <workbookView xWindow="140" yWindow="110" windowWidth="7460" windowHeight="4910" firstSheet="6" activeTab="16"/>
  </bookViews>
  <sheets>
    <sheet name="Ch3a" sheetId="9" r:id="rId1"/>
    <sheet name="Ch3b" sheetId="15" r:id="rId2"/>
    <sheet name="Ch03c" sheetId="16" r:id="rId3"/>
    <sheet name="Ch4a" sheetId="1" r:id="rId4"/>
    <sheet name="Ch4b" sheetId="17" r:id="rId5"/>
    <sheet name="Ch4c" sheetId="18" r:id="rId6"/>
    <sheet name="Ch4d" sheetId="20" r:id="rId7"/>
    <sheet name="Ch4e" sheetId="21" r:id="rId8"/>
    <sheet name="Ch4f" sheetId="10" r:id="rId9"/>
    <sheet name="Ch5a" sheetId="2" r:id="rId10"/>
    <sheet name="Ch5b" sheetId="24" r:id="rId11"/>
    <sheet name="Ch5c" sheetId="22" r:id="rId12"/>
    <sheet name="Ch5d" sheetId="11" r:id="rId13"/>
    <sheet name="Ch5e" sheetId="25" r:id="rId14"/>
    <sheet name="Ch5f" sheetId="23" r:id="rId15"/>
    <sheet name="Ch6" sheetId="8" r:id="rId16"/>
    <sheet name="Ch7a" sheetId="3" r:id="rId17"/>
    <sheet name="Ch7b" sheetId="26" r:id="rId18"/>
    <sheet name="Ch8" sheetId="27" r:id="rId19"/>
    <sheet name="Ch9a" sheetId="28" r:id="rId20"/>
    <sheet name="Ch9b" sheetId="29" r:id="rId21"/>
    <sheet name="Ch9c" sheetId="30" r:id="rId22"/>
    <sheet name="Ch10" sheetId="31" r:id="rId23"/>
    <sheet name="Ch11" sheetId="32" r:id="rId24"/>
    <sheet name="Ch12" sheetId="33" r:id="rId25"/>
  </sheets>
  <externalReferences>
    <externalReference r:id="rId26"/>
  </externalReferences>
  <definedNames>
    <definedName name="solver_adj" localSheetId="0" hidden="1">Ch3a!$B$26:$B$27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Ch3a!$B$25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52511"/>
</workbook>
</file>

<file path=xl/calcChain.xml><?xml version="1.0" encoding="utf-8"?>
<calcChain xmlns="http://schemas.openxmlformats.org/spreadsheetml/2006/main">
  <c r="C15" i="3" l="1"/>
  <c r="C13" i="3"/>
  <c r="H41" i="3" l="1"/>
  <c r="G41" i="3"/>
  <c r="F41" i="3"/>
  <c r="E41" i="3"/>
  <c r="D41" i="3"/>
  <c r="C41" i="3"/>
  <c r="B41" i="3" l="1"/>
  <c r="R126" i="20" l="1"/>
  <c r="S126" i="20" s="1"/>
  <c r="Q126" i="20"/>
  <c r="S125" i="20"/>
  <c r="R125" i="20"/>
  <c r="Q125" i="20"/>
  <c r="R124" i="20"/>
  <c r="S124" i="20" s="1"/>
  <c r="Q124" i="20"/>
  <c r="R123" i="20"/>
  <c r="S123" i="20" s="1"/>
  <c r="Q123" i="20"/>
  <c r="U126" i="20"/>
  <c r="U125" i="20"/>
  <c r="U124" i="20"/>
  <c r="U123" i="20"/>
  <c r="T126" i="20"/>
  <c r="T125" i="20"/>
  <c r="T124" i="20"/>
  <c r="T123" i="20"/>
  <c r="K29" i="15"/>
  <c r="J29" i="15"/>
  <c r="M28" i="15"/>
  <c r="M27" i="15"/>
  <c r="L28" i="15"/>
  <c r="N28" i="15" s="1"/>
  <c r="L27" i="15"/>
  <c r="N27" i="15" s="1"/>
  <c r="J25" i="32"/>
  <c r="K25" i="32"/>
  <c r="L25" i="32"/>
  <c r="M25" i="32"/>
  <c r="F25" i="32"/>
  <c r="G25" i="32"/>
  <c r="H25" i="32"/>
  <c r="I25" i="32"/>
  <c r="E25" i="32"/>
  <c r="B25" i="32"/>
  <c r="D25" i="32"/>
  <c r="C25" i="32"/>
  <c r="N44" i="29"/>
  <c r="H44" i="29"/>
  <c r="G44" i="29"/>
  <c r="I44" i="29" s="1"/>
  <c r="L44" i="29" s="1"/>
  <c r="F44" i="29"/>
  <c r="C44" i="29"/>
  <c r="D44" i="29" s="1"/>
  <c r="N43" i="29"/>
  <c r="J43" i="29"/>
  <c r="K43" i="29" s="1"/>
  <c r="H43" i="29"/>
  <c r="G43" i="29"/>
  <c r="I43" i="29" s="1"/>
  <c r="L43" i="29" s="1"/>
  <c r="F43" i="29"/>
  <c r="C43" i="29"/>
  <c r="D43" i="29" s="1"/>
  <c r="N42" i="29"/>
  <c r="H42" i="29"/>
  <c r="G42" i="29"/>
  <c r="I42" i="29" s="1"/>
  <c r="L42" i="29" s="1"/>
  <c r="F42" i="29"/>
  <c r="C42" i="29"/>
  <c r="D42" i="29" s="1"/>
  <c r="N41" i="29"/>
  <c r="J41" i="29"/>
  <c r="K41" i="29" s="1"/>
  <c r="H41" i="29"/>
  <c r="G41" i="29"/>
  <c r="I41" i="29" s="1"/>
  <c r="L41" i="29" s="1"/>
  <c r="F41" i="29"/>
  <c r="C41" i="29"/>
  <c r="D41" i="29" s="1"/>
  <c r="N40" i="29"/>
  <c r="H40" i="29"/>
  <c r="G40" i="29"/>
  <c r="I40" i="29" s="1"/>
  <c r="L40" i="29" s="1"/>
  <c r="F40" i="29"/>
  <c r="C40" i="29"/>
  <c r="D40" i="29" s="1"/>
  <c r="N39" i="29"/>
  <c r="J39" i="29"/>
  <c r="K39" i="29" s="1"/>
  <c r="H39" i="29"/>
  <c r="G39" i="29"/>
  <c r="I39" i="29" s="1"/>
  <c r="L39" i="29" s="1"/>
  <c r="F39" i="29"/>
  <c r="C39" i="29"/>
  <c r="D39" i="29" s="1"/>
  <c r="N38" i="29"/>
  <c r="H38" i="29"/>
  <c r="G38" i="29"/>
  <c r="I38" i="29" s="1"/>
  <c r="L38" i="29" s="1"/>
  <c r="F38" i="29"/>
  <c r="C38" i="29"/>
  <c r="D38" i="29" s="1"/>
  <c r="N37" i="29"/>
  <c r="J37" i="29"/>
  <c r="K37" i="29" s="1"/>
  <c r="H37" i="29"/>
  <c r="G37" i="29"/>
  <c r="I37" i="29" s="1"/>
  <c r="L37" i="29" s="1"/>
  <c r="F37" i="29"/>
  <c r="C37" i="29"/>
  <c r="D37" i="29" s="1"/>
  <c r="N36" i="29"/>
  <c r="H36" i="29"/>
  <c r="G36" i="29"/>
  <c r="I36" i="29" s="1"/>
  <c r="L36" i="29" s="1"/>
  <c r="F36" i="29"/>
  <c r="C36" i="29"/>
  <c r="D36" i="29" s="1"/>
  <c r="N35" i="29"/>
  <c r="J35" i="29"/>
  <c r="K35" i="29" s="1"/>
  <c r="H35" i="29"/>
  <c r="G35" i="29"/>
  <c r="I35" i="29" s="1"/>
  <c r="L35" i="29" s="1"/>
  <c r="F35" i="29"/>
  <c r="C35" i="29"/>
  <c r="D35" i="29" s="1"/>
  <c r="N34" i="29"/>
  <c r="H34" i="29"/>
  <c r="G34" i="29"/>
  <c r="I34" i="29" s="1"/>
  <c r="L34" i="29" s="1"/>
  <c r="F34" i="29"/>
  <c r="C34" i="29"/>
  <c r="D34" i="29" s="1"/>
  <c r="N33" i="29"/>
  <c r="J33" i="29"/>
  <c r="K33" i="29" s="1"/>
  <c r="H33" i="29"/>
  <c r="G33" i="29"/>
  <c r="I33" i="29" s="1"/>
  <c r="L33" i="29" s="1"/>
  <c r="F33" i="29"/>
  <c r="C33" i="29"/>
  <c r="D33" i="29" s="1"/>
  <c r="N32" i="29"/>
  <c r="H32" i="29"/>
  <c r="G32" i="29"/>
  <c r="I32" i="29" s="1"/>
  <c r="L32" i="29" s="1"/>
  <c r="F32" i="29"/>
  <c r="C32" i="29"/>
  <c r="D32" i="29" s="1"/>
  <c r="N31" i="29"/>
  <c r="J31" i="29"/>
  <c r="K31" i="29" s="1"/>
  <c r="H31" i="29"/>
  <c r="G31" i="29"/>
  <c r="I31" i="29" s="1"/>
  <c r="L31" i="29" s="1"/>
  <c r="F31" i="29"/>
  <c r="C31" i="29"/>
  <c r="D31" i="29" s="1"/>
  <c r="N30" i="29"/>
  <c r="H30" i="29"/>
  <c r="G30" i="29"/>
  <c r="I30" i="29" s="1"/>
  <c r="L30" i="29" s="1"/>
  <c r="F30" i="29"/>
  <c r="C30" i="29"/>
  <c r="D30" i="29" s="1"/>
  <c r="N29" i="29"/>
  <c r="J29" i="29"/>
  <c r="K29" i="29" s="1"/>
  <c r="H29" i="29"/>
  <c r="G29" i="29"/>
  <c r="I29" i="29" s="1"/>
  <c r="L29" i="29" s="1"/>
  <c r="F29" i="29"/>
  <c r="C29" i="29"/>
  <c r="D29" i="29" s="1"/>
  <c r="N28" i="29"/>
  <c r="H28" i="29"/>
  <c r="G28" i="29"/>
  <c r="I28" i="29" s="1"/>
  <c r="L28" i="29" s="1"/>
  <c r="F28" i="29"/>
  <c r="C28" i="29"/>
  <c r="D28" i="29" s="1"/>
  <c r="N27" i="29"/>
  <c r="J27" i="29"/>
  <c r="K27" i="29" s="1"/>
  <c r="H27" i="29"/>
  <c r="G27" i="29"/>
  <c r="I27" i="29" s="1"/>
  <c r="L27" i="29" s="1"/>
  <c r="F27" i="29"/>
  <c r="C27" i="29"/>
  <c r="D27" i="29" s="1"/>
  <c r="N26" i="29"/>
  <c r="H26" i="29"/>
  <c r="G26" i="29"/>
  <c r="I26" i="29" s="1"/>
  <c r="L26" i="29" s="1"/>
  <c r="F26" i="29"/>
  <c r="C26" i="29"/>
  <c r="D26" i="29" s="1"/>
  <c r="N25" i="29"/>
  <c r="J25" i="29"/>
  <c r="K25" i="29" s="1"/>
  <c r="H25" i="29"/>
  <c r="G25" i="29"/>
  <c r="I25" i="29" s="1"/>
  <c r="L25" i="29" s="1"/>
  <c r="F25" i="29"/>
  <c r="C25" i="29"/>
  <c r="D25" i="29" s="1"/>
  <c r="N24" i="29"/>
  <c r="H24" i="29"/>
  <c r="G24" i="29"/>
  <c r="I24" i="29" s="1"/>
  <c r="L24" i="29" s="1"/>
  <c r="F24" i="29"/>
  <c r="C24" i="29"/>
  <c r="D24" i="29" s="1"/>
  <c r="N23" i="29"/>
  <c r="J23" i="29"/>
  <c r="K23" i="29" s="1"/>
  <c r="H23" i="29"/>
  <c r="G23" i="29"/>
  <c r="I23" i="29" s="1"/>
  <c r="L23" i="29" s="1"/>
  <c r="F23" i="29"/>
  <c r="C23" i="29"/>
  <c r="D23" i="29" s="1"/>
  <c r="N22" i="29"/>
  <c r="H22" i="29"/>
  <c r="G22" i="29"/>
  <c r="I22" i="29" s="1"/>
  <c r="L22" i="29" s="1"/>
  <c r="C22" i="29"/>
  <c r="N21" i="29"/>
  <c r="J21" i="29"/>
  <c r="K21" i="29" s="1"/>
  <c r="H21" i="29"/>
  <c r="G21" i="29"/>
  <c r="I21" i="29" s="1"/>
  <c r="L21" i="29" s="1"/>
  <c r="C21" i="29"/>
  <c r="N20" i="29"/>
  <c r="H20" i="29"/>
  <c r="G20" i="29"/>
  <c r="I20" i="29" s="1"/>
  <c r="L20" i="29" s="1"/>
  <c r="C20" i="29"/>
  <c r="N19" i="29"/>
  <c r="J19" i="29"/>
  <c r="K19" i="29" s="1"/>
  <c r="H19" i="29"/>
  <c r="G19" i="29"/>
  <c r="I19" i="29" s="1"/>
  <c r="L19" i="29" s="1"/>
  <c r="C19" i="29"/>
  <c r="N18" i="29"/>
  <c r="H18" i="29"/>
  <c r="G18" i="29"/>
  <c r="I18" i="29" s="1"/>
  <c r="L18" i="29" s="1"/>
  <c r="C18" i="29"/>
  <c r="N17" i="29"/>
  <c r="J17" i="29"/>
  <c r="K17" i="29" s="1"/>
  <c r="H17" i="29"/>
  <c r="G17" i="29"/>
  <c r="I17" i="29" s="1"/>
  <c r="L17" i="29" s="1"/>
  <c r="C17" i="29"/>
  <c r="N16" i="29"/>
  <c r="H16" i="29"/>
  <c r="G16" i="29"/>
  <c r="I16" i="29" s="1"/>
  <c r="L16" i="29" s="1"/>
  <c r="C16" i="29"/>
  <c r="N15" i="29"/>
  <c r="J15" i="29"/>
  <c r="K15" i="29" s="1"/>
  <c r="H15" i="29"/>
  <c r="G15" i="29"/>
  <c r="I15" i="29" s="1"/>
  <c r="L15" i="29" s="1"/>
  <c r="C15" i="29"/>
  <c r="N14" i="29"/>
  <c r="H14" i="29"/>
  <c r="G14" i="29"/>
  <c r="I14" i="29" s="1"/>
  <c r="L14" i="29" s="1"/>
  <c r="C14" i="29"/>
  <c r="N13" i="29"/>
  <c r="J13" i="29"/>
  <c r="K13" i="29" s="1"/>
  <c r="H13" i="29"/>
  <c r="G13" i="29"/>
  <c r="I13" i="29" s="1"/>
  <c r="L13" i="29" s="1"/>
  <c r="C13" i="29"/>
  <c r="N12" i="29"/>
  <c r="H12" i="29"/>
  <c r="G12" i="29"/>
  <c r="I12" i="29" s="1"/>
  <c r="L12" i="29" s="1"/>
  <c r="C12" i="29"/>
  <c r="M44" i="28"/>
  <c r="I44" i="28"/>
  <c r="J44" i="28" s="1"/>
  <c r="G44" i="28"/>
  <c r="F44" i="28"/>
  <c r="H44" i="28" s="1"/>
  <c r="K44" i="28" s="1"/>
  <c r="C44" i="28"/>
  <c r="D44" i="28" s="1"/>
  <c r="M43" i="28"/>
  <c r="G43" i="28"/>
  <c r="F43" i="28"/>
  <c r="H43" i="28" s="1"/>
  <c r="I43" i="28" s="1"/>
  <c r="J43" i="28" s="1"/>
  <c r="C43" i="28"/>
  <c r="E43" i="28" s="1"/>
  <c r="M42" i="28"/>
  <c r="G42" i="28"/>
  <c r="F42" i="28"/>
  <c r="C42" i="28"/>
  <c r="D42" i="28" s="1"/>
  <c r="M41" i="28"/>
  <c r="G41" i="28"/>
  <c r="F41" i="28"/>
  <c r="E41" i="28"/>
  <c r="C41" i="28"/>
  <c r="D41" i="28" s="1"/>
  <c r="M40" i="28"/>
  <c r="G40" i="28"/>
  <c r="F40" i="28"/>
  <c r="H40" i="28" s="1"/>
  <c r="E40" i="28"/>
  <c r="D40" i="28"/>
  <c r="C40" i="28"/>
  <c r="M39" i="28"/>
  <c r="G39" i="28"/>
  <c r="H39" i="28" s="1"/>
  <c r="I39" i="28" s="1"/>
  <c r="J39" i="28" s="1"/>
  <c r="F39" i="28"/>
  <c r="D39" i="28"/>
  <c r="C39" i="28"/>
  <c r="E39" i="28" s="1"/>
  <c r="M38" i="28"/>
  <c r="G38" i="28"/>
  <c r="F38" i="28"/>
  <c r="H38" i="28" s="1"/>
  <c r="C38" i="28"/>
  <c r="D38" i="28" s="1"/>
  <c r="M37" i="28"/>
  <c r="G37" i="28"/>
  <c r="F37" i="28"/>
  <c r="H37" i="28" s="1"/>
  <c r="C37" i="28"/>
  <c r="D37" i="28" s="1"/>
  <c r="M36" i="28"/>
  <c r="G36" i="28"/>
  <c r="H36" i="28" s="1"/>
  <c r="F36" i="28"/>
  <c r="E36" i="28"/>
  <c r="C36" i="28"/>
  <c r="D36" i="28" s="1"/>
  <c r="M35" i="28"/>
  <c r="H35" i="28"/>
  <c r="I35" i="28" s="1"/>
  <c r="J35" i="28" s="1"/>
  <c r="G35" i="28"/>
  <c r="F35" i="28"/>
  <c r="C35" i="28"/>
  <c r="M34" i="28"/>
  <c r="G34" i="28"/>
  <c r="F34" i="28"/>
  <c r="C34" i="28"/>
  <c r="D34" i="28" s="1"/>
  <c r="M33" i="28"/>
  <c r="G33" i="28"/>
  <c r="F33" i="28"/>
  <c r="C33" i="28"/>
  <c r="D33" i="28" s="1"/>
  <c r="M32" i="28"/>
  <c r="G32" i="28"/>
  <c r="F32" i="28"/>
  <c r="H32" i="28" s="1"/>
  <c r="C32" i="28"/>
  <c r="E32" i="28" s="1"/>
  <c r="M31" i="28"/>
  <c r="G31" i="28"/>
  <c r="F31" i="28"/>
  <c r="D31" i="28"/>
  <c r="C31" i="28"/>
  <c r="E31" i="28" s="1"/>
  <c r="M30" i="28"/>
  <c r="G30" i="28"/>
  <c r="F30" i="28"/>
  <c r="H30" i="28" s="1"/>
  <c r="C30" i="28"/>
  <c r="D30" i="28" s="1"/>
  <c r="M29" i="28"/>
  <c r="G29" i="28"/>
  <c r="F29" i="28"/>
  <c r="H29" i="28" s="1"/>
  <c r="C29" i="28"/>
  <c r="M28" i="28"/>
  <c r="G28" i="28"/>
  <c r="F28" i="28"/>
  <c r="H28" i="28" s="1"/>
  <c r="K28" i="28" s="1"/>
  <c r="E28" i="28"/>
  <c r="C28" i="28"/>
  <c r="D28" i="28" s="1"/>
  <c r="M27" i="28"/>
  <c r="H27" i="28"/>
  <c r="I27" i="28" s="1"/>
  <c r="J27" i="28" s="1"/>
  <c r="G27" i="28"/>
  <c r="F27" i="28"/>
  <c r="C27" i="28"/>
  <c r="E27" i="28" s="1"/>
  <c r="L27" i="28" s="1"/>
  <c r="M26" i="28"/>
  <c r="G26" i="28"/>
  <c r="F26" i="28"/>
  <c r="H26" i="28" s="1"/>
  <c r="C26" i="28"/>
  <c r="D26" i="28" s="1"/>
  <c r="M25" i="28"/>
  <c r="G25" i="28"/>
  <c r="F25" i="28"/>
  <c r="H25" i="28" s="1"/>
  <c r="E25" i="28"/>
  <c r="C25" i="28"/>
  <c r="D25" i="28" s="1"/>
  <c r="M24" i="28"/>
  <c r="H24" i="28"/>
  <c r="K24" i="28" s="1"/>
  <c r="G24" i="28"/>
  <c r="F24" i="28"/>
  <c r="E24" i="28"/>
  <c r="D24" i="28"/>
  <c r="C24" i="28"/>
  <c r="M23" i="28"/>
  <c r="G23" i="28"/>
  <c r="H23" i="28" s="1"/>
  <c r="I23" i="28" s="1"/>
  <c r="J23" i="28" s="1"/>
  <c r="F23" i="28"/>
  <c r="C23" i="28"/>
  <c r="E23" i="28" s="1"/>
  <c r="M22" i="28"/>
  <c r="G22" i="28"/>
  <c r="F22" i="28"/>
  <c r="H22" i="28" s="1"/>
  <c r="C22" i="28"/>
  <c r="D22" i="28" s="1"/>
  <c r="M21" i="28"/>
  <c r="G21" i="28"/>
  <c r="F21" i="28"/>
  <c r="H21" i="28" s="1"/>
  <c r="C21" i="28"/>
  <c r="D21" i="28" s="1"/>
  <c r="M20" i="28"/>
  <c r="G20" i="28"/>
  <c r="H20" i="28" s="1"/>
  <c r="F20" i="28"/>
  <c r="C20" i="28"/>
  <c r="E20" i="28" s="1"/>
  <c r="M19" i="28"/>
  <c r="G19" i="28"/>
  <c r="F19" i="28"/>
  <c r="H19" i="28" s="1"/>
  <c r="I19" i="28" s="1"/>
  <c r="J19" i="28" s="1"/>
  <c r="C19" i="28"/>
  <c r="M18" i="28"/>
  <c r="G18" i="28"/>
  <c r="F18" i="28"/>
  <c r="C18" i="28"/>
  <c r="D18" i="28" s="1"/>
  <c r="M17" i="28"/>
  <c r="G17" i="28"/>
  <c r="F17" i="28"/>
  <c r="E17" i="28"/>
  <c r="C17" i="28"/>
  <c r="D17" i="28" s="1"/>
  <c r="M16" i="28"/>
  <c r="H16" i="28"/>
  <c r="K16" i="28" s="1"/>
  <c r="G16" i="28"/>
  <c r="F16" i="28"/>
  <c r="E16" i="28"/>
  <c r="D16" i="28"/>
  <c r="C16" i="28"/>
  <c r="M15" i="28"/>
  <c r="G15" i="28"/>
  <c r="H15" i="28" s="1"/>
  <c r="I15" i="28" s="1"/>
  <c r="J15" i="28" s="1"/>
  <c r="F15" i="28"/>
  <c r="C15" i="28"/>
  <c r="E15" i="28" s="1"/>
  <c r="M14" i="28"/>
  <c r="G14" i="28"/>
  <c r="F14" i="28"/>
  <c r="H14" i="28" s="1"/>
  <c r="C14" i="28"/>
  <c r="D14" i="28" s="1"/>
  <c r="M13" i="28"/>
  <c r="G13" i="28"/>
  <c r="F13" i="28"/>
  <c r="H13" i="28" s="1"/>
  <c r="C13" i="28"/>
  <c r="D13" i="28" s="1"/>
  <c r="M12" i="28"/>
  <c r="G12" i="28"/>
  <c r="H12" i="28" s="1"/>
  <c r="F12" i="28"/>
  <c r="C12" i="28"/>
  <c r="E12" i="28" s="1"/>
  <c r="C22" i="27"/>
  <c r="E22" i="27" s="1"/>
  <c r="J21" i="27"/>
  <c r="K21" i="27" s="1"/>
  <c r="I21" i="27"/>
  <c r="D21" i="27"/>
  <c r="D22" i="27" s="1"/>
  <c r="C23" i="27" s="1"/>
  <c r="E23" i="27" s="1"/>
  <c r="C21" i="27"/>
  <c r="E21" i="27" s="1"/>
  <c r="K20" i="27"/>
  <c r="L20" i="27" s="1"/>
  <c r="I20" i="27"/>
  <c r="K19" i="27"/>
  <c r="I19" i="27"/>
  <c r="L19" i="27" s="1"/>
  <c r="K18" i="27"/>
  <c r="I18" i="27"/>
  <c r="L18" i="27" s="1"/>
  <c r="J17" i="27"/>
  <c r="K17" i="27" s="1"/>
  <c r="I17" i="27"/>
  <c r="K16" i="27"/>
  <c r="I16" i="27"/>
  <c r="L16" i="27" s="1"/>
  <c r="K15" i="27"/>
  <c r="L15" i="27" s="1"/>
  <c r="I15" i="27"/>
  <c r="K14" i="27"/>
  <c r="I14" i="27"/>
  <c r="L14" i="27" s="1"/>
  <c r="J13" i="27"/>
  <c r="K13" i="27" s="1"/>
  <c r="I13" i="27"/>
  <c r="K12" i="27"/>
  <c r="I12" i="27"/>
  <c r="K11" i="27"/>
  <c r="I11" i="27"/>
  <c r="L11" i="27" s="1"/>
  <c r="C11" i="27"/>
  <c r="K10" i="27"/>
  <c r="I10" i="27"/>
  <c r="L10" i="27" s="1"/>
  <c r="C10" i="27"/>
  <c r="C9" i="27"/>
  <c r="C8" i="27"/>
  <c r="K12" i="28" l="1"/>
  <c r="I12" i="28"/>
  <c r="J12" i="28" s="1"/>
  <c r="K20" i="28"/>
  <c r="I20" i="28"/>
  <c r="J20" i="28" s="1"/>
  <c r="K36" i="28"/>
  <c r="I36" i="28"/>
  <c r="J36" i="28" s="1"/>
  <c r="L12" i="28"/>
  <c r="K32" i="28"/>
  <c r="I32" i="28"/>
  <c r="J32" i="28" s="1"/>
  <c r="K40" i="28"/>
  <c r="I40" i="28"/>
  <c r="J40" i="28" s="1"/>
  <c r="E19" i="28"/>
  <c r="L19" i="28" s="1"/>
  <c r="D19" i="28"/>
  <c r="D12" i="28"/>
  <c r="L15" i="28"/>
  <c r="I16" i="28"/>
  <c r="J16" i="28" s="1"/>
  <c r="D15" i="28"/>
  <c r="E21" i="28"/>
  <c r="L23" i="28"/>
  <c r="L24" i="28"/>
  <c r="I24" i="28"/>
  <c r="J24" i="28" s="1"/>
  <c r="D27" i="28"/>
  <c r="L32" i="28"/>
  <c r="L43" i="28"/>
  <c r="D12" i="29"/>
  <c r="E12" i="29"/>
  <c r="J12" i="29"/>
  <c r="K12" i="29" s="1"/>
  <c r="D14" i="29"/>
  <c r="E14" i="29"/>
  <c r="J14" i="29"/>
  <c r="K14" i="29" s="1"/>
  <c r="D16" i="29"/>
  <c r="E16" i="29"/>
  <c r="M16" i="29" s="1"/>
  <c r="J16" i="29"/>
  <c r="K16" i="29" s="1"/>
  <c r="D18" i="29"/>
  <c r="E18" i="29"/>
  <c r="M18" i="29" s="1"/>
  <c r="J18" i="29"/>
  <c r="K18" i="29" s="1"/>
  <c r="D20" i="29"/>
  <c r="E20" i="29"/>
  <c r="J20" i="29"/>
  <c r="K20" i="29" s="1"/>
  <c r="D22" i="29"/>
  <c r="E22" i="29"/>
  <c r="J22" i="29"/>
  <c r="K22" i="29" s="1"/>
  <c r="J24" i="29"/>
  <c r="K24" i="29" s="1"/>
  <c r="J26" i="29"/>
  <c r="K26" i="29" s="1"/>
  <c r="J28" i="29"/>
  <c r="K28" i="29" s="1"/>
  <c r="J30" i="29"/>
  <c r="K30" i="29" s="1"/>
  <c r="J32" i="29"/>
  <c r="K32" i="29" s="1"/>
  <c r="J34" i="29"/>
  <c r="K34" i="29" s="1"/>
  <c r="J36" i="29"/>
  <c r="K36" i="29" s="1"/>
  <c r="J38" i="29"/>
  <c r="K38" i="29" s="1"/>
  <c r="J40" i="29"/>
  <c r="K40" i="29" s="1"/>
  <c r="J42" i="29"/>
  <c r="K42" i="29" s="1"/>
  <c r="J44" i="29"/>
  <c r="K44" i="29" s="1"/>
  <c r="L36" i="28"/>
  <c r="D13" i="29"/>
  <c r="E13" i="29"/>
  <c r="M13" i="29" s="1"/>
  <c r="D15" i="29"/>
  <c r="E15" i="29"/>
  <c r="M15" i="29" s="1"/>
  <c r="D17" i="29"/>
  <c r="E17" i="29"/>
  <c r="M17" i="29" s="1"/>
  <c r="D19" i="29"/>
  <c r="E19" i="29"/>
  <c r="M19" i="29" s="1"/>
  <c r="D21" i="29"/>
  <c r="E21" i="29"/>
  <c r="M21" i="29" s="1"/>
  <c r="L13" i="27"/>
  <c r="E13" i="28"/>
  <c r="L13" i="28" s="1"/>
  <c r="L16" i="28"/>
  <c r="D29" i="28"/>
  <c r="E29" i="28"/>
  <c r="E33" i="28"/>
  <c r="L33" i="28" s="1"/>
  <c r="E35" i="28"/>
  <c r="L35" i="28" s="1"/>
  <c r="D35" i="28"/>
  <c r="E44" i="28"/>
  <c r="L44" i="28" s="1"/>
  <c r="F13" i="29"/>
  <c r="F15" i="29"/>
  <c r="F17" i="29"/>
  <c r="F19" i="29"/>
  <c r="F21" i="29"/>
  <c r="D20" i="28"/>
  <c r="L12" i="27"/>
  <c r="D23" i="28"/>
  <c r="I28" i="28"/>
  <c r="J28" i="28" s="1"/>
  <c r="H31" i="28"/>
  <c r="I31" i="28" s="1"/>
  <c r="J31" i="28" s="1"/>
  <c r="D32" i="28"/>
  <c r="E37" i="28"/>
  <c r="L39" i="28"/>
  <c r="H41" i="28"/>
  <c r="H42" i="28"/>
  <c r="I42" i="28" s="1"/>
  <c r="J42" i="28" s="1"/>
  <c r="D43" i="28"/>
  <c r="F12" i="29"/>
  <c r="F14" i="29"/>
  <c r="F16" i="29"/>
  <c r="F18" i="29"/>
  <c r="F20" i="29"/>
  <c r="F22" i="29"/>
  <c r="H17" i="28"/>
  <c r="K17" i="28" s="1"/>
  <c r="H18" i="28"/>
  <c r="K18" i="28" s="1"/>
  <c r="L31" i="28"/>
  <c r="H33" i="28"/>
  <c r="H34" i="28"/>
  <c r="I34" i="28" s="1"/>
  <c r="J34" i="28" s="1"/>
  <c r="E23" i="29"/>
  <c r="M23" i="29" s="1"/>
  <c r="E24" i="29"/>
  <c r="E25" i="29"/>
  <c r="M25" i="29" s="1"/>
  <c r="E26" i="29"/>
  <c r="M26" i="29" s="1"/>
  <c r="E27" i="29"/>
  <c r="M27" i="29" s="1"/>
  <c r="E28" i="29"/>
  <c r="M28" i="29" s="1"/>
  <c r="E29" i="29"/>
  <c r="M29" i="29" s="1"/>
  <c r="E30" i="29"/>
  <c r="M30" i="29" s="1"/>
  <c r="E31" i="29"/>
  <c r="M31" i="29" s="1"/>
  <c r="E32" i="29"/>
  <c r="E33" i="29"/>
  <c r="M33" i="29" s="1"/>
  <c r="E34" i="29"/>
  <c r="M34" i="29" s="1"/>
  <c r="E35" i="29"/>
  <c r="M35" i="29" s="1"/>
  <c r="E36" i="29"/>
  <c r="M36" i="29" s="1"/>
  <c r="E37" i="29"/>
  <c r="M37" i="29" s="1"/>
  <c r="E38" i="29"/>
  <c r="M38" i="29" s="1"/>
  <c r="E39" i="29"/>
  <c r="M39" i="29" s="1"/>
  <c r="E40" i="29"/>
  <c r="E41" i="29"/>
  <c r="M41" i="29" s="1"/>
  <c r="E42" i="29"/>
  <c r="M42" i="29" s="1"/>
  <c r="E43" i="29"/>
  <c r="M43" i="29" s="1"/>
  <c r="E44" i="29"/>
  <c r="M44" i="29" s="1"/>
  <c r="K25" i="28"/>
  <c r="I25" i="28"/>
  <c r="J25" i="28" s="1"/>
  <c r="K26" i="28"/>
  <c r="I26" i="28"/>
  <c r="J26" i="28" s="1"/>
  <c r="K41" i="28"/>
  <c r="I41" i="28"/>
  <c r="J41" i="28" s="1"/>
  <c r="K42" i="28"/>
  <c r="K13" i="28"/>
  <c r="I13" i="28"/>
  <c r="J13" i="28" s="1"/>
  <c r="K14" i="28"/>
  <c r="I14" i="28"/>
  <c r="J14" i="28" s="1"/>
  <c r="K29" i="28"/>
  <c r="I29" i="28"/>
  <c r="J29" i="28" s="1"/>
  <c r="K30" i="28"/>
  <c r="I30" i="28"/>
  <c r="J30" i="28" s="1"/>
  <c r="I17" i="28"/>
  <c r="J17" i="28" s="1"/>
  <c r="I18" i="28"/>
  <c r="J18" i="28" s="1"/>
  <c r="K33" i="28"/>
  <c r="I33" i="28"/>
  <c r="J33" i="28" s="1"/>
  <c r="K34" i="28"/>
  <c r="L29" i="28"/>
  <c r="K21" i="28"/>
  <c r="I21" i="28"/>
  <c r="J21" i="28" s="1"/>
  <c r="I22" i="28"/>
  <c r="J22" i="28" s="1"/>
  <c r="K22" i="28"/>
  <c r="K37" i="28"/>
  <c r="I37" i="28"/>
  <c r="J37" i="28" s="1"/>
  <c r="I38" i="28"/>
  <c r="J38" i="28" s="1"/>
  <c r="K38" i="28"/>
  <c r="K15" i="28"/>
  <c r="K19" i="28"/>
  <c r="K27" i="28"/>
  <c r="K39" i="28"/>
  <c r="E14" i="28"/>
  <c r="E18" i="28"/>
  <c r="E22" i="28"/>
  <c r="E26" i="28"/>
  <c r="L26" i="28" s="1"/>
  <c r="E30" i="28"/>
  <c r="E34" i="28"/>
  <c r="E38" i="28"/>
  <c r="E42" i="28"/>
  <c r="K23" i="28"/>
  <c r="K31" i="28"/>
  <c r="K35" i="28"/>
  <c r="K43" i="28"/>
  <c r="L17" i="27"/>
  <c r="L21" i="27"/>
  <c r="L22" i="27" s="1"/>
  <c r="L23" i="27" s="1"/>
  <c r="D23" i="27"/>
  <c r="C438" i="22"/>
  <c r="E438" i="22" s="1"/>
  <c r="C437" i="22"/>
  <c r="E437" i="22" s="1"/>
  <c r="C436" i="22"/>
  <c r="E436" i="22" s="1"/>
  <c r="C435" i="22"/>
  <c r="E435" i="22" s="1"/>
  <c r="C434" i="22"/>
  <c r="E434" i="22" s="1"/>
  <c r="C433" i="22"/>
  <c r="E433" i="22" s="1"/>
  <c r="C432" i="22"/>
  <c r="E432" i="22" s="1"/>
  <c r="C431" i="22"/>
  <c r="E431" i="22" s="1"/>
  <c r="C430" i="22"/>
  <c r="E430" i="22" s="1"/>
  <c r="C429" i="22"/>
  <c r="E429" i="22" s="1"/>
  <c r="C428" i="22"/>
  <c r="E428" i="22" s="1"/>
  <c r="C427" i="22"/>
  <c r="E427" i="22" s="1"/>
  <c r="C426" i="22"/>
  <c r="E426" i="22" s="1"/>
  <c r="C425" i="22"/>
  <c r="E425" i="22" s="1"/>
  <c r="C424" i="22"/>
  <c r="E424" i="22" s="1"/>
  <c r="C423" i="22"/>
  <c r="E423" i="22" s="1"/>
  <c r="C422" i="22"/>
  <c r="E422" i="22" s="1"/>
  <c r="C421" i="22"/>
  <c r="E421" i="22" s="1"/>
  <c r="C420" i="22"/>
  <c r="E420" i="22" s="1"/>
  <c r="C419" i="22"/>
  <c r="E419" i="22" s="1"/>
  <c r="C418" i="22"/>
  <c r="E418" i="22" s="1"/>
  <c r="C417" i="22"/>
  <c r="E417" i="22" s="1"/>
  <c r="C416" i="22"/>
  <c r="E416" i="22" s="1"/>
  <c r="C415" i="22"/>
  <c r="E415" i="22" s="1"/>
  <c r="C414" i="22"/>
  <c r="E414" i="22" s="1"/>
  <c r="C413" i="22"/>
  <c r="E413" i="22" s="1"/>
  <c r="C412" i="22"/>
  <c r="E412" i="22" s="1"/>
  <c r="C411" i="22"/>
  <c r="E411" i="22" s="1"/>
  <c r="C410" i="22"/>
  <c r="E410" i="22" s="1"/>
  <c r="C409" i="22"/>
  <c r="E409" i="22" s="1"/>
  <c r="C408" i="22"/>
  <c r="E408" i="22" s="1"/>
  <c r="C407" i="22"/>
  <c r="E407" i="22" s="1"/>
  <c r="C406" i="22"/>
  <c r="E406" i="22" s="1"/>
  <c r="C405" i="22"/>
  <c r="E405" i="22" s="1"/>
  <c r="C404" i="22"/>
  <c r="E404" i="22" s="1"/>
  <c r="C403" i="22"/>
  <c r="E403" i="22" s="1"/>
  <c r="E25" i="2"/>
  <c r="E24" i="2"/>
  <c r="E23" i="2"/>
  <c r="E22" i="2"/>
  <c r="E27" i="2" s="1"/>
  <c r="E29" i="2" s="1"/>
  <c r="E31" i="2" s="1"/>
  <c r="E21" i="2"/>
  <c r="H25" i="2"/>
  <c r="G25" i="2"/>
  <c r="H24" i="2"/>
  <c r="G24" i="2"/>
  <c r="H23" i="2"/>
  <c r="G23" i="2"/>
  <c r="H22" i="2"/>
  <c r="G22" i="2"/>
  <c r="H21" i="2"/>
  <c r="H33" i="2" s="1"/>
  <c r="G21" i="2"/>
  <c r="G33" i="2" s="1"/>
  <c r="L18" i="28" l="1"/>
  <c r="L30" i="28"/>
  <c r="L14" i="28"/>
  <c r="L41" i="28"/>
  <c r="M22" i="29"/>
  <c r="M14" i="29"/>
  <c r="L20" i="28"/>
  <c r="L28" i="28"/>
  <c r="M20" i="29"/>
  <c r="M12" i="29"/>
  <c r="L42" i="28"/>
  <c r="M40" i="29"/>
  <c r="M32" i="29"/>
  <c r="M24" i="29"/>
  <c r="L40" i="28"/>
  <c r="L21" i="28"/>
  <c r="L34" i="28"/>
  <c r="L37" i="28"/>
  <c r="L38" i="28"/>
  <c r="L22" i="28"/>
  <c r="L17" i="28"/>
  <c r="L25" i="28"/>
  <c r="C24" i="27"/>
  <c r="E24" i="27" s="1"/>
  <c r="D24" i="27"/>
  <c r="E10" i="1"/>
  <c r="D10" i="1"/>
  <c r="E9" i="1"/>
  <c r="D9" i="1"/>
  <c r="E8" i="1"/>
  <c r="D8" i="1"/>
  <c r="E7" i="1"/>
  <c r="D7" i="1"/>
  <c r="E6" i="1"/>
  <c r="D6" i="1"/>
  <c r="E5" i="1"/>
  <c r="D5" i="1"/>
  <c r="C10" i="1"/>
  <c r="C9" i="1"/>
  <c r="C8" i="1"/>
  <c r="C7" i="1"/>
  <c r="C6" i="1"/>
  <c r="C5" i="1"/>
  <c r="R24" i="1"/>
  <c r="Q24" i="1"/>
  <c r="P24" i="1"/>
  <c r="O24" i="1"/>
  <c r="N24" i="1"/>
  <c r="M24" i="1"/>
  <c r="L24" i="1"/>
  <c r="K24" i="1"/>
  <c r="J24" i="1"/>
  <c r="I24" i="1"/>
  <c r="R23" i="1"/>
  <c r="Q23" i="1"/>
  <c r="P23" i="1"/>
  <c r="O23" i="1"/>
  <c r="N23" i="1"/>
  <c r="M23" i="1"/>
  <c r="L23" i="1"/>
  <c r="K23" i="1"/>
  <c r="J23" i="1"/>
  <c r="I23" i="1"/>
  <c r="R22" i="1"/>
  <c r="Q22" i="1"/>
  <c r="P22" i="1"/>
  <c r="O22" i="1"/>
  <c r="N22" i="1"/>
  <c r="M22" i="1"/>
  <c r="L22" i="1"/>
  <c r="K22" i="1"/>
  <c r="J22" i="1"/>
  <c r="I22" i="1"/>
  <c r="R21" i="1"/>
  <c r="Q21" i="1"/>
  <c r="P21" i="1"/>
  <c r="O21" i="1"/>
  <c r="N21" i="1"/>
  <c r="M21" i="1"/>
  <c r="L21" i="1"/>
  <c r="K21" i="1"/>
  <c r="J21" i="1"/>
  <c r="I21" i="1"/>
  <c r="R20" i="1"/>
  <c r="Q20" i="1"/>
  <c r="P20" i="1"/>
  <c r="O20" i="1"/>
  <c r="N20" i="1"/>
  <c r="M20" i="1"/>
  <c r="L20" i="1"/>
  <c r="K20" i="1"/>
  <c r="J20" i="1"/>
  <c r="I20" i="1"/>
  <c r="R19" i="1"/>
  <c r="Q19" i="1"/>
  <c r="P19" i="1"/>
  <c r="O19" i="1"/>
  <c r="N19" i="1"/>
  <c r="M19" i="1"/>
  <c r="L19" i="1"/>
  <c r="K19" i="1"/>
  <c r="J19" i="1"/>
  <c r="I19" i="1"/>
  <c r="R18" i="1"/>
  <c r="Q18" i="1"/>
  <c r="P18" i="1"/>
  <c r="O18" i="1"/>
  <c r="N18" i="1"/>
  <c r="M18" i="1"/>
  <c r="L18" i="1"/>
  <c r="K18" i="1"/>
  <c r="J18" i="1"/>
  <c r="I18" i="1"/>
  <c r="R17" i="1"/>
  <c r="Q17" i="1"/>
  <c r="P17" i="1"/>
  <c r="O17" i="1"/>
  <c r="N17" i="1"/>
  <c r="M17" i="1"/>
  <c r="L17" i="1"/>
  <c r="K17" i="1"/>
  <c r="J17" i="1"/>
  <c r="I17" i="1"/>
  <c r="R16" i="1"/>
  <c r="Q16" i="1"/>
  <c r="P16" i="1"/>
  <c r="O16" i="1"/>
  <c r="N16" i="1"/>
  <c r="M16" i="1"/>
  <c r="L16" i="1"/>
  <c r="K16" i="1"/>
  <c r="J16" i="1"/>
  <c r="I16" i="1"/>
  <c r="R15" i="1"/>
  <c r="Q15" i="1"/>
  <c r="P15" i="1"/>
  <c r="O15" i="1"/>
  <c r="N15" i="1"/>
  <c r="M15" i="1"/>
  <c r="L15" i="1"/>
  <c r="K15" i="1"/>
  <c r="J15" i="1"/>
  <c r="I15" i="1"/>
  <c r="R14" i="1"/>
  <c r="Q14" i="1"/>
  <c r="P14" i="1"/>
  <c r="O14" i="1"/>
  <c r="N14" i="1"/>
  <c r="M14" i="1"/>
  <c r="L14" i="1"/>
  <c r="K14" i="1"/>
  <c r="J14" i="1"/>
  <c r="I14" i="1"/>
  <c r="R13" i="1"/>
  <c r="Q13" i="1"/>
  <c r="P13" i="1"/>
  <c r="O13" i="1"/>
  <c r="N13" i="1"/>
  <c r="M13" i="1"/>
  <c r="L13" i="1"/>
  <c r="K13" i="1"/>
  <c r="J13" i="1"/>
  <c r="I13" i="1"/>
  <c r="R12" i="1"/>
  <c r="Q12" i="1"/>
  <c r="P12" i="1"/>
  <c r="O12" i="1"/>
  <c r="N12" i="1"/>
  <c r="M12" i="1"/>
  <c r="L12" i="1"/>
  <c r="K12" i="1"/>
  <c r="J12" i="1"/>
  <c r="I12" i="1"/>
  <c r="R11" i="1"/>
  <c r="Q11" i="1"/>
  <c r="P11" i="1"/>
  <c r="O11" i="1"/>
  <c r="N11" i="1"/>
  <c r="M11" i="1"/>
  <c r="L11" i="1"/>
  <c r="K11" i="1"/>
  <c r="J11" i="1"/>
  <c r="I11" i="1"/>
  <c r="I10" i="1"/>
  <c r="R10" i="1"/>
  <c r="Q10" i="1"/>
  <c r="P10" i="1"/>
  <c r="R9" i="1"/>
  <c r="Q9" i="1"/>
  <c r="P9" i="1"/>
  <c r="R8" i="1"/>
  <c r="Q8" i="1"/>
  <c r="P8" i="1"/>
  <c r="R7" i="1"/>
  <c r="Q7" i="1"/>
  <c r="P7" i="1"/>
  <c r="R6" i="1"/>
  <c r="Q6" i="1"/>
  <c r="P6" i="1"/>
  <c r="R5" i="1"/>
  <c r="Q5" i="1"/>
  <c r="P5" i="1"/>
  <c r="O10" i="1"/>
  <c r="N10" i="1"/>
  <c r="M10" i="1"/>
  <c r="O9" i="1"/>
  <c r="N9" i="1"/>
  <c r="M9" i="1"/>
  <c r="O8" i="1"/>
  <c r="N8" i="1"/>
  <c r="M8" i="1"/>
  <c r="O7" i="1"/>
  <c r="N7" i="1"/>
  <c r="M7" i="1"/>
  <c r="O6" i="1"/>
  <c r="N6" i="1"/>
  <c r="M6" i="1"/>
  <c r="M25" i="1" s="1"/>
  <c r="O5" i="1"/>
  <c r="N5" i="1"/>
  <c r="M5" i="1"/>
  <c r="L10" i="1"/>
  <c r="L9" i="1"/>
  <c r="L8" i="1"/>
  <c r="L7" i="1"/>
  <c r="L6" i="1"/>
  <c r="L5" i="1"/>
  <c r="J10" i="1"/>
  <c r="J9" i="1"/>
  <c r="J8" i="1"/>
  <c r="J7" i="1"/>
  <c r="J6" i="1"/>
  <c r="J5" i="1"/>
  <c r="I17" i="16"/>
  <c r="J10" i="16"/>
  <c r="H7" i="16"/>
  <c r="H17" i="16" s="1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204" i="15"/>
  <c r="C203" i="15"/>
  <c r="C202" i="15"/>
  <c r="C201" i="15"/>
  <c r="C200" i="15"/>
  <c r="C199" i="15"/>
  <c r="C198" i="15"/>
  <c r="C197" i="15"/>
  <c r="C196" i="15"/>
  <c r="C195" i="15"/>
  <c r="C194" i="15"/>
  <c r="C193" i="15"/>
  <c r="C192" i="15"/>
  <c r="C191" i="15"/>
  <c r="C190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D10" i="15"/>
  <c r="C10" i="15"/>
  <c r="H6" i="9"/>
  <c r="H7" i="9"/>
  <c r="H8" i="9"/>
  <c r="H17" i="9"/>
  <c r="H16" i="9"/>
  <c r="H15" i="9"/>
  <c r="H14" i="9"/>
  <c r="H13" i="9"/>
  <c r="H12" i="9"/>
  <c r="H30" i="3"/>
  <c r="J30" i="3" s="1"/>
  <c r="G30" i="3"/>
  <c r="G29" i="3"/>
  <c r="H29" i="3" s="1"/>
  <c r="J29" i="3" s="1"/>
  <c r="T8" i="3"/>
  <c r="S8" i="3"/>
  <c r="R8" i="3"/>
  <c r="Q8" i="3"/>
  <c r="P8" i="3"/>
  <c r="O8" i="3"/>
  <c r="N8" i="3"/>
  <c r="M8" i="3"/>
  <c r="T7" i="3"/>
  <c r="S7" i="3"/>
  <c r="R7" i="3"/>
  <c r="Q7" i="3"/>
  <c r="P7" i="3"/>
  <c r="O7" i="3"/>
  <c r="N7" i="3"/>
  <c r="M7" i="3"/>
  <c r="L8" i="3"/>
  <c r="L7" i="3"/>
  <c r="J8" i="3"/>
  <c r="J7" i="3"/>
  <c r="F24" i="3"/>
  <c r="D24" i="3"/>
  <c r="B24" i="3"/>
  <c r="B11" i="20"/>
  <c r="B13" i="20" s="1"/>
  <c r="B14" i="20" s="1"/>
  <c r="U122" i="20"/>
  <c r="T122" i="20"/>
  <c r="R122" i="20"/>
  <c r="S122" i="20" s="1"/>
  <c r="Q122" i="20"/>
  <c r="U121" i="20"/>
  <c r="T121" i="20"/>
  <c r="R121" i="20"/>
  <c r="S121" i="20" s="1"/>
  <c r="Q121" i="20"/>
  <c r="U120" i="20"/>
  <c r="T120" i="20"/>
  <c r="R120" i="20"/>
  <c r="S120" i="20" s="1"/>
  <c r="Q120" i="20"/>
  <c r="U119" i="20"/>
  <c r="T119" i="20"/>
  <c r="R119" i="20"/>
  <c r="S119" i="20" s="1"/>
  <c r="Q119" i="20"/>
  <c r="U118" i="20"/>
  <c r="T118" i="20"/>
  <c r="R118" i="20"/>
  <c r="S118" i="20" s="1"/>
  <c r="Q118" i="20"/>
  <c r="U117" i="20"/>
  <c r="T117" i="20"/>
  <c r="R117" i="20"/>
  <c r="S117" i="20" s="1"/>
  <c r="Q117" i="20"/>
  <c r="U116" i="20"/>
  <c r="T116" i="20"/>
  <c r="R116" i="20"/>
  <c r="S116" i="20" s="1"/>
  <c r="Q116" i="20"/>
  <c r="U115" i="20"/>
  <c r="T115" i="20"/>
  <c r="R115" i="20"/>
  <c r="S115" i="20" s="1"/>
  <c r="Q115" i="20"/>
  <c r="U114" i="20"/>
  <c r="T114" i="20"/>
  <c r="R114" i="20"/>
  <c r="S114" i="20" s="1"/>
  <c r="Q114" i="20"/>
  <c r="U113" i="20"/>
  <c r="T113" i="20"/>
  <c r="R113" i="20"/>
  <c r="S113" i="20" s="1"/>
  <c r="Q113" i="20"/>
  <c r="U112" i="20"/>
  <c r="T112" i="20"/>
  <c r="R112" i="20"/>
  <c r="S112" i="20" s="1"/>
  <c r="Q112" i="20"/>
  <c r="U111" i="20"/>
  <c r="T111" i="20"/>
  <c r="R111" i="20"/>
  <c r="S111" i="20" s="1"/>
  <c r="Q111" i="20"/>
  <c r="L26" i="15"/>
  <c r="L25" i="15"/>
  <c r="N25" i="15" s="1"/>
  <c r="L24" i="15"/>
  <c r="M24" i="15" s="1"/>
  <c r="L23" i="15"/>
  <c r="N23" i="15" s="1"/>
  <c r="L22" i="15"/>
  <c r="M22" i="15" s="1"/>
  <c r="B7" i="18"/>
  <c r="O30" i="26"/>
  <c r="Q30" i="26" s="1"/>
  <c r="P28" i="26"/>
  <c r="P30" i="26" s="1"/>
  <c r="O28" i="26"/>
  <c r="N28" i="26"/>
  <c r="N30" i="26"/>
  <c r="M28" i="26"/>
  <c r="M30" i="26" s="1"/>
  <c r="L28" i="26"/>
  <c r="L30" i="26"/>
  <c r="K28" i="26"/>
  <c r="K30" i="26" s="1"/>
  <c r="K21" i="26"/>
  <c r="K29" i="26"/>
  <c r="G17" i="26"/>
  <c r="F17" i="26"/>
  <c r="E17" i="26"/>
  <c r="D17" i="26"/>
  <c r="H17" i="26"/>
  <c r="C17" i="26"/>
  <c r="G16" i="26"/>
  <c r="F16" i="26"/>
  <c r="E16" i="26"/>
  <c r="D16" i="26"/>
  <c r="C16" i="26"/>
  <c r="H16" i="26" s="1"/>
  <c r="H18" i="26" s="1"/>
  <c r="L12" i="26"/>
  <c r="L13" i="26" s="1"/>
  <c r="L14" i="26" s="1"/>
  <c r="M11" i="26" s="1"/>
  <c r="Q6" i="26"/>
  <c r="C153" i="25"/>
  <c r="C152" i="25"/>
  <c r="S154" i="25"/>
  <c r="R154" i="25"/>
  <c r="Q154" i="25"/>
  <c r="P154" i="25"/>
  <c r="O154" i="25"/>
  <c r="N154" i="25"/>
  <c r="M154" i="25"/>
  <c r="M155" i="25" s="1"/>
  <c r="L154" i="25"/>
  <c r="K154" i="25"/>
  <c r="J154" i="25"/>
  <c r="I154" i="25"/>
  <c r="H154" i="25"/>
  <c r="G154" i="25"/>
  <c r="F154" i="25"/>
  <c r="E154" i="25"/>
  <c r="E155" i="25" s="1"/>
  <c r="D154" i="25"/>
  <c r="S153" i="25"/>
  <c r="R153" i="25"/>
  <c r="Q153" i="25"/>
  <c r="P153" i="25"/>
  <c r="O153" i="25"/>
  <c r="N153" i="25"/>
  <c r="M153" i="25"/>
  <c r="L153" i="25"/>
  <c r="K153" i="25"/>
  <c r="J153" i="25"/>
  <c r="I153" i="25"/>
  <c r="H153" i="25"/>
  <c r="G153" i="25"/>
  <c r="F153" i="25"/>
  <c r="E153" i="25"/>
  <c r="D153" i="25"/>
  <c r="B153" i="25"/>
  <c r="S152" i="25"/>
  <c r="R152" i="25"/>
  <c r="Q152" i="25"/>
  <c r="P152" i="25"/>
  <c r="O152" i="25"/>
  <c r="N152" i="25"/>
  <c r="M152" i="25"/>
  <c r="L152" i="25"/>
  <c r="K152" i="25"/>
  <c r="J152" i="25"/>
  <c r="I152" i="25"/>
  <c r="H152" i="25"/>
  <c r="G152" i="25"/>
  <c r="F152" i="25"/>
  <c r="E152" i="25"/>
  <c r="D152" i="25"/>
  <c r="B152" i="25"/>
  <c r="E156" i="25" s="1"/>
  <c r="C402" i="22"/>
  <c r="E402" i="22" s="1"/>
  <c r="C401" i="22"/>
  <c r="E401" i="22" s="1"/>
  <c r="C400" i="22"/>
  <c r="E400" i="22" s="1"/>
  <c r="C399" i="22"/>
  <c r="E399" i="22"/>
  <c r="C398" i="22"/>
  <c r="E398" i="22" s="1"/>
  <c r="C397" i="22"/>
  <c r="E397" i="22"/>
  <c r="C396" i="22"/>
  <c r="E396" i="22" s="1"/>
  <c r="C395" i="22"/>
  <c r="E395" i="22"/>
  <c r="C394" i="22"/>
  <c r="E394" i="22" s="1"/>
  <c r="C393" i="22"/>
  <c r="E393" i="22" s="1"/>
  <c r="C392" i="22"/>
  <c r="E392" i="22" s="1"/>
  <c r="C391" i="22"/>
  <c r="E391" i="22"/>
  <c r="C390" i="22"/>
  <c r="E390" i="22" s="1"/>
  <c r="C389" i="22"/>
  <c r="E389" i="22"/>
  <c r="C388" i="22"/>
  <c r="E388" i="22" s="1"/>
  <c r="C387" i="22"/>
  <c r="E387" i="22"/>
  <c r="C386" i="22"/>
  <c r="E386" i="22" s="1"/>
  <c r="C385" i="22"/>
  <c r="E385" i="22" s="1"/>
  <c r="C384" i="22"/>
  <c r="E384" i="22" s="1"/>
  <c r="C383" i="22"/>
  <c r="E383" i="22"/>
  <c r="C382" i="22"/>
  <c r="E382" i="22" s="1"/>
  <c r="C381" i="22"/>
  <c r="E381" i="22"/>
  <c r="C380" i="22"/>
  <c r="E380" i="22" s="1"/>
  <c r="C379" i="22"/>
  <c r="E379" i="22"/>
  <c r="C378" i="22"/>
  <c r="E378" i="22" s="1"/>
  <c r="C377" i="22"/>
  <c r="E377" i="22" s="1"/>
  <c r="C376" i="22"/>
  <c r="E376" i="22" s="1"/>
  <c r="C375" i="22"/>
  <c r="E375" i="22"/>
  <c r="C374" i="22"/>
  <c r="E374" i="22" s="1"/>
  <c r="C373" i="22"/>
  <c r="E373" i="22"/>
  <c r="C372" i="22"/>
  <c r="E372" i="22" s="1"/>
  <c r="C371" i="22"/>
  <c r="E371" i="22"/>
  <c r="C370" i="22"/>
  <c r="E370" i="22" s="1"/>
  <c r="C369" i="22"/>
  <c r="E369" i="22" s="1"/>
  <c r="C368" i="22"/>
  <c r="E368" i="22" s="1"/>
  <c r="C367" i="22"/>
  <c r="E367" i="22"/>
  <c r="C366" i="22"/>
  <c r="E366" i="22" s="1"/>
  <c r="C365" i="22"/>
  <c r="E365" i="22"/>
  <c r="C364" i="22"/>
  <c r="E364" i="22" s="1"/>
  <c r="C363" i="22"/>
  <c r="E363" i="22"/>
  <c r="C362" i="22"/>
  <c r="E362" i="22" s="1"/>
  <c r="C361" i="22"/>
  <c r="E361" i="22" s="1"/>
  <c r="C360" i="22"/>
  <c r="E360" i="22" s="1"/>
  <c r="C359" i="22"/>
  <c r="E359" i="22"/>
  <c r="C358" i="22"/>
  <c r="E358" i="22" s="1"/>
  <c r="C357" i="22"/>
  <c r="E357" i="22"/>
  <c r="C356" i="22"/>
  <c r="E356" i="22" s="1"/>
  <c r="C355" i="22"/>
  <c r="E355" i="22"/>
  <c r="C354" i="22"/>
  <c r="E354" i="22" s="1"/>
  <c r="C353" i="22"/>
  <c r="E353" i="22" s="1"/>
  <c r="C352" i="22"/>
  <c r="E352" i="22" s="1"/>
  <c r="C351" i="22"/>
  <c r="E351" i="22"/>
  <c r="C350" i="22"/>
  <c r="E350" i="22" s="1"/>
  <c r="C349" i="22"/>
  <c r="E349" i="22"/>
  <c r="C348" i="22"/>
  <c r="E348" i="22" s="1"/>
  <c r="C347" i="22"/>
  <c r="E347" i="22"/>
  <c r="C346" i="22"/>
  <c r="E346" i="22" s="1"/>
  <c r="C345" i="22"/>
  <c r="E345" i="22" s="1"/>
  <c r="C344" i="22"/>
  <c r="E344" i="22" s="1"/>
  <c r="C343" i="22"/>
  <c r="E343" i="22"/>
  <c r="C342" i="22"/>
  <c r="E342" i="22" s="1"/>
  <c r="C341" i="22"/>
  <c r="E341" i="22"/>
  <c r="C340" i="22"/>
  <c r="E340" i="22" s="1"/>
  <c r="C339" i="22"/>
  <c r="E339" i="22"/>
  <c r="C338" i="22"/>
  <c r="E338" i="22" s="1"/>
  <c r="C337" i="22"/>
  <c r="E337" i="22" s="1"/>
  <c r="C336" i="22"/>
  <c r="E336" i="22" s="1"/>
  <c r="C335" i="22"/>
  <c r="E335" i="22"/>
  <c r="C334" i="22"/>
  <c r="E334" i="22" s="1"/>
  <c r="C333" i="22"/>
  <c r="E333" i="22"/>
  <c r="C332" i="22"/>
  <c r="E332" i="22" s="1"/>
  <c r="C331" i="22"/>
  <c r="E331" i="22"/>
  <c r="C330" i="22"/>
  <c r="E330" i="22" s="1"/>
  <c r="C329" i="22"/>
  <c r="E329" i="22" s="1"/>
  <c r="C328" i="22"/>
  <c r="E328" i="22" s="1"/>
  <c r="C327" i="22"/>
  <c r="E327" i="22"/>
  <c r="C326" i="22"/>
  <c r="E326" i="22" s="1"/>
  <c r="C325" i="22"/>
  <c r="E325" i="22"/>
  <c r="C324" i="22"/>
  <c r="E324" i="22" s="1"/>
  <c r="C323" i="22"/>
  <c r="E323" i="22"/>
  <c r="C322" i="22"/>
  <c r="E322" i="22" s="1"/>
  <c r="C321" i="22"/>
  <c r="E321" i="22" s="1"/>
  <c r="C320" i="22"/>
  <c r="E320" i="22" s="1"/>
  <c r="C319" i="22"/>
  <c r="E319" i="22"/>
  <c r="C318" i="22"/>
  <c r="E318" i="22" s="1"/>
  <c r="C317" i="22"/>
  <c r="E317" i="22"/>
  <c r="C316" i="22"/>
  <c r="E316" i="22" s="1"/>
  <c r="C315" i="22"/>
  <c r="E315" i="22"/>
  <c r="C314" i="22"/>
  <c r="E314" i="22" s="1"/>
  <c r="C313" i="22"/>
  <c r="E313" i="22" s="1"/>
  <c r="C312" i="22"/>
  <c r="E312" i="22" s="1"/>
  <c r="C311" i="22"/>
  <c r="E311" i="22"/>
  <c r="C310" i="22"/>
  <c r="E310" i="22" s="1"/>
  <c r="C309" i="22"/>
  <c r="E309" i="22"/>
  <c r="C308" i="22"/>
  <c r="E308" i="22" s="1"/>
  <c r="C307" i="22"/>
  <c r="E307" i="22"/>
  <c r="C306" i="22"/>
  <c r="E306" i="22" s="1"/>
  <c r="C305" i="22"/>
  <c r="E305" i="22" s="1"/>
  <c r="C304" i="22"/>
  <c r="E304" i="22" s="1"/>
  <c r="C303" i="22"/>
  <c r="E303" i="22"/>
  <c r="C302" i="22"/>
  <c r="E302" i="22" s="1"/>
  <c r="C301" i="22"/>
  <c r="E301" i="22"/>
  <c r="C300" i="22"/>
  <c r="E300" i="22" s="1"/>
  <c r="C299" i="22"/>
  <c r="E299" i="22"/>
  <c r="C298" i="22"/>
  <c r="E298" i="22" s="1"/>
  <c r="C297" i="22"/>
  <c r="E297" i="22" s="1"/>
  <c r="C296" i="22"/>
  <c r="E296" i="22" s="1"/>
  <c r="C295" i="22"/>
  <c r="E295" i="22"/>
  <c r="C294" i="22"/>
  <c r="E294" i="22" s="1"/>
  <c r="C293" i="22"/>
  <c r="E293" i="22"/>
  <c r="C292" i="22"/>
  <c r="E292" i="22" s="1"/>
  <c r="C291" i="22"/>
  <c r="E291" i="22"/>
  <c r="C290" i="22"/>
  <c r="E290" i="22" s="1"/>
  <c r="C289" i="22"/>
  <c r="E289" i="22" s="1"/>
  <c r="C288" i="22"/>
  <c r="E288" i="22" s="1"/>
  <c r="C287" i="22"/>
  <c r="E287" i="22"/>
  <c r="C286" i="22"/>
  <c r="E286" i="22" s="1"/>
  <c r="C285" i="22"/>
  <c r="E285" i="22"/>
  <c r="C284" i="22"/>
  <c r="E284" i="22" s="1"/>
  <c r="C283" i="22"/>
  <c r="C282" i="22"/>
  <c r="E282" i="22"/>
  <c r="C281" i="22"/>
  <c r="E281" i="22" s="1"/>
  <c r="C280" i="22"/>
  <c r="E280" i="22"/>
  <c r="C279" i="22"/>
  <c r="E279" i="22" s="1"/>
  <c r="C278" i="22"/>
  <c r="E278" i="22" s="1"/>
  <c r="C277" i="22"/>
  <c r="E277" i="22" s="1"/>
  <c r="C276" i="22"/>
  <c r="E276" i="22"/>
  <c r="C275" i="22"/>
  <c r="E275" i="22" s="1"/>
  <c r="C274" i="22"/>
  <c r="E274" i="22"/>
  <c r="C273" i="22"/>
  <c r="E273" i="22" s="1"/>
  <c r="C272" i="22"/>
  <c r="E272" i="22"/>
  <c r="C271" i="22"/>
  <c r="E271" i="22" s="1"/>
  <c r="C270" i="22"/>
  <c r="E270" i="22" s="1"/>
  <c r="C269" i="22"/>
  <c r="E269" i="22" s="1"/>
  <c r="C268" i="22"/>
  <c r="E268" i="22"/>
  <c r="C267" i="22"/>
  <c r="E267" i="22" s="1"/>
  <c r="C266" i="22"/>
  <c r="E266" i="22"/>
  <c r="C265" i="22"/>
  <c r="E265" i="22" s="1"/>
  <c r="C264" i="22"/>
  <c r="E264" i="22"/>
  <c r="C263" i="22"/>
  <c r="E263" i="22" s="1"/>
  <c r="C262" i="22"/>
  <c r="E262" i="22" s="1"/>
  <c r="C261" i="22"/>
  <c r="E261" i="22" s="1"/>
  <c r="C260" i="22"/>
  <c r="E260" i="22"/>
  <c r="C259" i="22"/>
  <c r="E259" i="22" s="1"/>
  <c r="C258" i="22"/>
  <c r="E258" i="22"/>
  <c r="C257" i="22"/>
  <c r="E257" i="22" s="1"/>
  <c r="C256" i="22"/>
  <c r="E256" i="22"/>
  <c r="C255" i="22"/>
  <c r="E255" i="22" s="1"/>
  <c r="C254" i="22"/>
  <c r="E254" i="22" s="1"/>
  <c r="C253" i="22"/>
  <c r="E253" i="22" s="1"/>
  <c r="C252" i="22"/>
  <c r="E252" i="22"/>
  <c r="C251" i="22"/>
  <c r="E251" i="22" s="1"/>
  <c r="C250" i="22"/>
  <c r="E250" i="22"/>
  <c r="C249" i="22"/>
  <c r="E249" i="22" s="1"/>
  <c r="C248" i="22"/>
  <c r="E248" i="22"/>
  <c r="C247" i="22"/>
  <c r="E247" i="22" s="1"/>
  <c r="C246" i="22"/>
  <c r="E246" i="22" s="1"/>
  <c r="C245" i="22"/>
  <c r="E245" i="22" s="1"/>
  <c r="C244" i="22"/>
  <c r="E244" i="22"/>
  <c r="C243" i="22"/>
  <c r="E243" i="22" s="1"/>
  <c r="C242" i="22"/>
  <c r="E242" i="22"/>
  <c r="C241" i="22"/>
  <c r="E241" i="22" s="1"/>
  <c r="C240" i="22"/>
  <c r="E240" i="22"/>
  <c r="C239" i="22"/>
  <c r="E239" i="22" s="1"/>
  <c r="C238" i="22"/>
  <c r="E238" i="22" s="1"/>
  <c r="C237" i="22"/>
  <c r="E237" i="22" s="1"/>
  <c r="C236" i="22"/>
  <c r="E236" i="22"/>
  <c r="C235" i="22"/>
  <c r="E235" i="22" s="1"/>
  <c r="C234" i="22"/>
  <c r="E234" i="22"/>
  <c r="C233" i="22"/>
  <c r="E233" i="22" s="1"/>
  <c r="C232" i="22"/>
  <c r="E232" i="22"/>
  <c r="C231" i="22"/>
  <c r="E231" i="22" s="1"/>
  <c r="C230" i="22"/>
  <c r="E230" i="22" s="1"/>
  <c r="C229" i="22"/>
  <c r="E229" i="22" s="1"/>
  <c r="C228" i="22"/>
  <c r="E228" i="22"/>
  <c r="C227" i="22"/>
  <c r="E227" i="22" s="1"/>
  <c r="C226" i="22"/>
  <c r="E226" i="22"/>
  <c r="C225" i="22"/>
  <c r="E225" i="22" s="1"/>
  <c r="C224" i="22"/>
  <c r="E224" i="22"/>
  <c r="C223" i="22"/>
  <c r="E223" i="22" s="1"/>
  <c r="C222" i="22"/>
  <c r="E222" i="22" s="1"/>
  <c r="C221" i="22"/>
  <c r="E221" i="22" s="1"/>
  <c r="C220" i="22"/>
  <c r="E220" i="22"/>
  <c r="C219" i="22"/>
  <c r="E219" i="22" s="1"/>
  <c r="C218" i="22"/>
  <c r="E218" i="22"/>
  <c r="C217" i="22"/>
  <c r="E217" i="22" s="1"/>
  <c r="C216" i="22"/>
  <c r="E216" i="22"/>
  <c r="C215" i="22"/>
  <c r="E215" i="22" s="1"/>
  <c r="C214" i="22"/>
  <c r="E214" i="22" s="1"/>
  <c r="C213" i="22"/>
  <c r="E213" i="22" s="1"/>
  <c r="C212" i="22"/>
  <c r="E212" i="22"/>
  <c r="C211" i="22"/>
  <c r="E211" i="22" s="1"/>
  <c r="C210" i="22"/>
  <c r="E210" i="22"/>
  <c r="C209" i="22"/>
  <c r="E209" i="22" s="1"/>
  <c r="C208" i="22"/>
  <c r="E208" i="22"/>
  <c r="C207" i="22"/>
  <c r="E207" i="22" s="1"/>
  <c r="C206" i="22"/>
  <c r="E206" i="22" s="1"/>
  <c r="C205" i="22"/>
  <c r="E205" i="22" s="1"/>
  <c r="C204" i="22"/>
  <c r="E204" i="22"/>
  <c r="C203" i="22"/>
  <c r="E203" i="22" s="1"/>
  <c r="C202" i="22"/>
  <c r="E202" i="22"/>
  <c r="C201" i="22"/>
  <c r="E201" i="22" s="1"/>
  <c r="C200" i="22"/>
  <c r="E200" i="22"/>
  <c r="C199" i="22"/>
  <c r="C198" i="22"/>
  <c r="E198" i="22" s="1"/>
  <c r="C197" i="22"/>
  <c r="E197" i="22" s="1"/>
  <c r="C196" i="22"/>
  <c r="E196" i="22"/>
  <c r="C195" i="22"/>
  <c r="E195" i="22" s="1"/>
  <c r="C194" i="22"/>
  <c r="E194" i="22"/>
  <c r="C193" i="22"/>
  <c r="E193" i="22" s="1"/>
  <c r="C192" i="22"/>
  <c r="E192" i="22"/>
  <c r="C191" i="22"/>
  <c r="E191" i="22" s="1"/>
  <c r="C190" i="22"/>
  <c r="E190" i="22" s="1"/>
  <c r="C189" i="22"/>
  <c r="E189" i="22" s="1"/>
  <c r="C188" i="22"/>
  <c r="E188" i="22"/>
  <c r="C187" i="22"/>
  <c r="E187" i="22" s="1"/>
  <c r="C186" i="22"/>
  <c r="E186" i="22"/>
  <c r="C185" i="22"/>
  <c r="E185" i="22" s="1"/>
  <c r="C184" i="22"/>
  <c r="E184" i="22"/>
  <c r="C183" i="22"/>
  <c r="E183" i="22" s="1"/>
  <c r="C182" i="22"/>
  <c r="E182" i="22" s="1"/>
  <c r="C181" i="22"/>
  <c r="E181" i="22" s="1"/>
  <c r="C180" i="22"/>
  <c r="E180" i="22"/>
  <c r="C179" i="22"/>
  <c r="E179" i="22" s="1"/>
  <c r="C178" i="22"/>
  <c r="E178" i="22"/>
  <c r="C177" i="22"/>
  <c r="E177" i="22" s="1"/>
  <c r="C176" i="22"/>
  <c r="E176" i="22"/>
  <c r="C175" i="22"/>
  <c r="E175" i="22" s="1"/>
  <c r="C174" i="22"/>
  <c r="E174" i="22" s="1"/>
  <c r="C173" i="22"/>
  <c r="E173" i="22" s="1"/>
  <c r="C172" i="22"/>
  <c r="E172" i="22"/>
  <c r="C171" i="22"/>
  <c r="E171" i="22" s="1"/>
  <c r="C170" i="22"/>
  <c r="E170" i="22"/>
  <c r="C169" i="22"/>
  <c r="E169" i="22" s="1"/>
  <c r="C168" i="22"/>
  <c r="E168" i="22"/>
  <c r="C167" i="22"/>
  <c r="E167" i="22" s="1"/>
  <c r="C166" i="22"/>
  <c r="E166" i="22" s="1"/>
  <c r="C165" i="22"/>
  <c r="E165" i="22" s="1"/>
  <c r="C164" i="22"/>
  <c r="E164" i="22" s="1"/>
  <c r="C163" i="22"/>
  <c r="E163" i="22" s="1"/>
  <c r="C162" i="22"/>
  <c r="E162" i="22" s="1"/>
  <c r="C161" i="22"/>
  <c r="E161" i="22"/>
  <c r="C160" i="22"/>
  <c r="E160" i="22" s="1"/>
  <c r="C159" i="22"/>
  <c r="E159" i="22"/>
  <c r="C158" i="22"/>
  <c r="E158" i="22" s="1"/>
  <c r="C157" i="22"/>
  <c r="E157" i="22" s="1"/>
  <c r="C156" i="22"/>
  <c r="E156" i="22" s="1"/>
  <c r="C155" i="22"/>
  <c r="E155" i="22"/>
  <c r="C154" i="22"/>
  <c r="E154" i="22" s="1"/>
  <c r="C153" i="22"/>
  <c r="E153" i="22"/>
  <c r="C152" i="22"/>
  <c r="E152" i="22" s="1"/>
  <c r="C151" i="22"/>
  <c r="E151" i="22"/>
  <c r="C150" i="22"/>
  <c r="E150" i="22" s="1"/>
  <c r="C149" i="22"/>
  <c r="E149" i="22" s="1"/>
  <c r="C148" i="22"/>
  <c r="E148" i="22" s="1"/>
  <c r="C147" i="22"/>
  <c r="E147" i="22"/>
  <c r="C146" i="22"/>
  <c r="E146" i="22" s="1"/>
  <c r="C145" i="22"/>
  <c r="E145" i="22"/>
  <c r="C144" i="22"/>
  <c r="E144" i="22" s="1"/>
  <c r="C143" i="22"/>
  <c r="E143" i="22"/>
  <c r="C142" i="22"/>
  <c r="E142" i="22" s="1"/>
  <c r="C141" i="22"/>
  <c r="E141" i="22" s="1"/>
  <c r="C140" i="22"/>
  <c r="E140" i="22" s="1"/>
  <c r="C139" i="22"/>
  <c r="E139" i="22"/>
  <c r="C138" i="22"/>
  <c r="E138" i="22" s="1"/>
  <c r="C137" i="22"/>
  <c r="E137" i="22"/>
  <c r="C136" i="22"/>
  <c r="E136" i="22" s="1"/>
  <c r="C135" i="22"/>
  <c r="E135" i="22"/>
  <c r="C134" i="22"/>
  <c r="E134" i="22" s="1"/>
  <c r="C133" i="22"/>
  <c r="E133" i="22" s="1"/>
  <c r="C132" i="22"/>
  <c r="E132" i="22" s="1"/>
  <c r="C131" i="22"/>
  <c r="E131" i="22"/>
  <c r="C130" i="22"/>
  <c r="E130" i="22" s="1"/>
  <c r="C129" i="22"/>
  <c r="E129" i="22"/>
  <c r="C128" i="22"/>
  <c r="E128" i="22" s="1"/>
  <c r="C127" i="22"/>
  <c r="E127" i="22"/>
  <c r="C126" i="22"/>
  <c r="E126" i="22" s="1"/>
  <c r="C125" i="22"/>
  <c r="E125" i="22" s="1"/>
  <c r="C124" i="22"/>
  <c r="E124" i="22" s="1"/>
  <c r="C123" i="22"/>
  <c r="E123" i="22"/>
  <c r="C122" i="22"/>
  <c r="E122" i="22" s="1"/>
  <c r="C121" i="22"/>
  <c r="E121" i="22"/>
  <c r="C120" i="22"/>
  <c r="E120" i="22" s="1"/>
  <c r="C119" i="22"/>
  <c r="E119" i="22"/>
  <c r="C118" i="22"/>
  <c r="E118" i="22" s="1"/>
  <c r="C117" i="22"/>
  <c r="E117" i="22" s="1"/>
  <c r="C116" i="22"/>
  <c r="E116" i="22" s="1"/>
  <c r="C115" i="22"/>
  <c r="E115" i="22"/>
  <c r="C114" i="22"/>
  <c r="E114" i="22" s="1"/>
  <c r="C113" i="22"/>
  <c r="E113" i="22"/>
  <c r="C112" i="22"/>
  <c r="E112" i="22" s="1"/>
  <c r="C111" i="22"/>
  <c r="E111" i="22"/>
  <c r="C110" i="22"/>
  <c r="E110" i="22" s="1"/>
  <c r="C109" i="22"/>
  <c r="E109" i="22" s="1"/>
  <c r="C108" i="22"/>
  <c r="E108" i="22" s="1"/>
  <c r="C107" i="22"/>
  <c r="E107" i="22"/>
  <c r="C106" i="22"/>
  <c r="E106" i="22" s="1"/>
  <c r="C105" i="22"/>
  <c r="E105" i="22"/>
  <c r="C104" i="22"/>
  <c r="E104" i="22" s="1"/>
  <c r="C103" i="22"/>
  <c r="E103" i="22"/>
  <c r="C102" i="22"/>
  <c r="E102" i="22" s="1"/>
  <c r="C101" i="22"/>
  <c r="E101" i="22" s="1"/>
  <c r="C100" i="22"/>
  <c r="E100" i="22" s="1"/>
  <c r="C99" i="22"/>
  <c r="E99" i="22"/>
  <c r="C98" i="22"/>
  <c r="E98" i="22" s="1"/>
  <c r="C97" i="22"/>
  <c r="E97" i="22"/>
  <c r="C96" i="22"/>
  <c r="E96" i="22" s="1"/>
  <c r="C95" i="22"/>
  <c r="E95" i="22"/>
  <c r="C94" i="22"/>
  <c r="E94" i="22" s="1"/>
  <c r="C93" i="22"/>
  <c r="E93" i="22" s="1"/>
  <c r="C92" i="22"/>
  <c r="E92" i="22" s="1"/>
  <c r="C91" i="22"/>
  <c r="E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B107" i="24"/>
  <c r="E107" i="24" s="1"/>
  <c r="B106" i="24"/>
  <c r="F106" i="24"/>
  <c r="B105" i="24"/>
  <c r="E105" i="24" s="1"/>
  <c r="B104" i="24"/>
  <c r="F104" i="24"/>
  <c r="B103" i="24"/>
  <c r="E103" i="24" s="1"/>
  <c r="B102" i="24"/>
  <c r="F102" i="24" s="1"/>
  <c r="B101" i="24"/>
  <c r="E101" i="24" s="1"/>
  <c r="B100" i="24"/>
  <c r="C100" i="24" s="1"/>
  <c r="F100" i="24"/>
  <c r="B99" i="24"/>
  <c r="E99" i="24" s="1"/>
  <c r="B98" i="24"/>
  <c r="F98" i="24"/>
  <c r="B97" i="24"/>
  <c r="E97" i="24" s="1"/>
  <c r="B96" i="24"/>
  <c r="F96" i="24"/>
  <c r="B95" i="24"/>
  <c r="F95" i="24" s="1"/>
  <c r="E95" i="24"/>
  <c r="B94" i="24"/>
  <c r="F94" i="24"/>
  <c r="B93" i="24"/>
  <c r="F93" i="24" s="1"/>
  <c r="E93" i="24"/>
  <c r="B92" i="24"/>
  <c r="F92" i="24"/>
  <c r="B91" i="24"/>
  <c r="F91" i="24" s="1"/>
  <c r="E91" i="24"/>
  <c r="B90" i="24"/>
  <c r="F90" i="24"/>
  <c r="B89" i="24"/>
  <c r="F89" i="24" s="1"/>
  <c r="E89" i="24"/>
  <c r="B88" i="24"/>
  <c r="F88" i="24"/>
  <c r="B87" i="24"/>
  <c r="F87" i="24" s="1"/>
  <c r="E87" i="24"/>
  <c r="B86" i="24"/>
  <c r="F86" i="24"/>
  <c r="B85" i="24"/>
  <c r="F85" i="24" s="1"/>
  <c r="E85" i="24"/>
  <c r="B84" i="24"/>
  <c r="F84" i="24"/>
  <c r="B83" i="24"/>
  <c r="F83" i="24" s="1"/>
  <c r="E83" i="24"/>
  <c r="B82" i="24"/>
  <c r="F82" i="24"/>
  <c r="B81" i="24"/>
  <c r="F81" i="24" s="1"/>
  <c r="E81" i="24"/>
  <c r="B80" i="24"/>
  <c r="F80" i="24"/>
  <c r="B79" i="24"/>
  <c r="F79" i="24" s="1"/>
  <c r="E79" i="24"/>
  <c r="B78" i="24"/>
  <c r="F78" i="24"/>
  <c r="B77" i="24"/>
  <c r="F77" i="24" s="1"/>
  <c r="E77" i="24"/>
  <c r="B76" i="24"/>
  <c r="F76" i="24"/>
  <c r="B75" i="24"/>
  <c r="F75" i="24" s="1"/>
  <c r="E75" i="24"/>
  <c r="B74" i="24"/>
  <c r="F74" i="24"/>
  <c r="B73" i="24"/>
  <c r="F73" i="24" s="1"/>
  <c r="E73" i="24"/>
  <c r="B72" i="24"/>
  <c r="F72" i="24"/>
  <c r="B71" i="24"/>
  <c r="F71" i="24" s="1"/>
  <c r="E71" i="24"/>
  <c r="B70" i="24"/>
  <c r="F70" i="24"/>
  <c r="B69" i="24"/>
  <c r="F69" i="24" s="1"/>
  <c r="E69" i="24"/>
  <c r="B68" i="24"/>
  <c r="F68" i="24"/>
  <c r="B67" i="24"/>
  <c r="F67" i="24" s="1"/>
  <c r="E67" i="24"/>
  <c r="B66" i="24"/>
  <c r="F66" i="24"/>
  <c r="B65" i="24"/>
  <c r="F65" i="24" s="1"/>
  <c r="E65" i="24"/>
  <c r="B64" i="24"/>
  <c r="F64" i="24"/>
  <c r="B63" i="24"/>
  <c r="F63" i="24" s="1"/>
  <c r="E63" i="24"/>
  <c r="B62" i="24"/>
  <c r="F62" i="24"/>
  <c r="B61" i="24"/>
  <c r="F61" i="24" s="1"/>
  <c r="E61" i="24"/>
  <c r="B60" i="24"/>
  <c r="F60" i="24"/>
  <c r="B59" i="24"/>
  <c r="F59" i="24" s="1"/>
  <c r="E59" i="24"/>
  <c r="B58" i="24"/>
  <c r="F58" i="24"/>
  <c r="B57" i="24"/>
  <c r="F57" i="24" s="1"/>
  <c r="E57" i="24"/>
  <c r="B56" i="24"/>
  <c r="F56" i="24"/>
  <c r="B55" i="24"/>
  <c r="F55" i="24" s="1"/>
  <c r="E55" i="24"/>
  <c r="B54" i="24"/>
  <c r="C54" i="24" s="1"/>
  <c r="F54" i="24"/>
  <c r="B53" i="24"/>
  <c r="E53" i="24" s="1"/>
  <c r="B52" i="24"/>
  <c r="F52" i="24" s="1"/>
  <c r="B51" i="24"/>
  <c r="E51" i="24"/>
  <c r="E50" i="24"/>
  <c r="B50" i="24"/>
  <c r="C50" i="24" s="1"/>
  <c r="F50" i="24"/>
  <c r="B49" i="24"/>
  <c r="E49" i="24" s="1"/>
  <c r="B48" i="24"/>
  <c r="F48" i="24" s="1"/>
  <c r="B47" i="24"/>
  <c r="E47" i="24"/>
  <c r="E46" i="24"/>
  <c r="B46" i="24"/>
  <c r="C46" i="24" s="1"/>
  <c r="F46" i="24"/>
  <c r="B45" i="24"/>
  <c r="E45" i="24" s="1"/>
  <c r="B44" i="24"/>
  <c r="F44" i="24" s="1"/>
  <c r="B43" i="24"/>
  <c r="E43" i="24"/>
  <c r="E42" i="24"/>
  <c r="B42" i="24"/>
  <c r="C42" i="24" s="1"/>
  <c r="F42" i="24"/>
  <c r="B41" i="24"/>
  <c r="E41" i="24" s="1"/>
  <c r="B40" i="24"/>
  <c r="F40" i="24" s="1"/>
  <c r="B39" i="24"/>
  <c r="E39" i="24"/>
  <c r="E38" i="24"/>
  <c r="B38" i="24"/>
  <c r="C38" i="24" s="1"/>
  <c r="F38" i="24"/>
  <c r="B37" i="24"/>
  <c r="E37" i="24" s="1"/>
  <c r="B36" i="24"/>
  <c r="F36" i="24" s="1"/>
  <c r="B35" i="24"/>
  <c r="E35" i="24"/>
  <c r="E34" i="24"/>
  <c r="B34" i="24"/>
  <c r="C34" i="24" s="1"/>
  <c r="F34" i="24"/>
  <c r="B33" i="24"/>
  <c r="E33" i="24" s="1"/>
  <c r="B32" i="24"/>
  <c r="F32" i="24" s="1"/>
  <c r="B31" i="24"/>
  <c r="E31" i="24"/>
  <c r="E30" i="24"/>
  <c r="B30" i="24"/>
  <c r="C30" i="24" s="1"/>
  <c r="F30" i="24"/>
  <c r="B29" i="24"/>
  <c r="E29" i="24" s="1"/>
  <c r="B28" i="24"/>
  <c r="F28" i="24" s="1"/>
  <c r="B27" i="24"/>
  <c r="E27" i="24"/>
  <c r="E26" i="24"/>
  <c r="B26" i="24"/>
  <c r="C26" i="24" s="1"/>
  <c r="F26" i="24"/>
  <c r="B25" i="24"/>
  <c r="E25" i="24" s="1"/>
  <c r="B24" i="24"/>
  <c r="F24" i="24" s="1"/>
  <c r="B23" i="24"/>
  <c r="E23" i="24"/>
  <c r="E22" i="24"/>
  <c r="B22" i="24"/>
  <c r="C22" i="24" s="1"/>
  <c r="F22" i="24"/>
  <c r="B21" i="24"/>
  <c r="E21" i="24" s="1"/>
  <c r="B20" i="24"/>
  <c r="F20" i="24" s="1"/>
  <c r="B19" i="24"/>
  <c r="E19" i="24"/>
  <c r="E18" i="24"/>
  <c r="B18" i="24"/>
  <c r="C18" i="24" s="1"/>
  <c r="F18" i="24"/>
  <c r="B17" i="24"/>
  <c r="E17" i="24" s="1"/>
  <c r="B16" i="24"/>
  <c r="F16" i="24" s="1"/>
  <c r="B15" i="24"/>
  <c r="E15" i="24"/>
  <c r="E14" i="24"/>
  <c r="B14" i="24"/>
  <c r="C14" i="24" s="1"/>
  <c r="F14" i="24"/>
  <c r="B13" i="24"/>
  <c r="E13" i="24" s="1"/>
  <c r="B12" i="24"/>
  <c r="F12" i="24" s="1"/>
  <c r="B11" i="24"/>
  <c r="F11" i="24" s="1"/>
  <c r="E11" i="24"/>
  <c r="E10" i="24"/>
  <c r="B10" i="24"/>
  <c r="C10" i="24" s="1"/>
  <c r="F10" i="24"/>
  <c r="B9" i="24"/>
  <c r="E9" i="24" s="1"/>
  <c r="B8" i="24"/>
  <c r="F8" i="24" s="1"/>
  <c r="B7" i="24"/>
  <c r="D7" i="24" s="1"/>
  <c r="E7" i="24"/>
  <c r="K14" i="23"/>
  <c r="J14" i="23"/>
  <c r="K13" i="23"/>
  <c r="J13" i="23"/>
  <c r="B17" i="23"/>
  <c r="C17" i="23" s="1"/>
  <c r="B16" i="23"/>
  <c r="C16" i="23" s="1"/>
  <c r="D16" i="23"/>
  <c r="B15" i="23"/>
  <c r="C15" i="23"/>
  <c r="B14" i="23"/>
  <c r="C14" i="23" s="1"/>
  <c r="D14" i="23"/>
  <c r="B13" i="23"/>
  <c r="C13" i="23"/>
  <c r="B12" i="23"/>
  <c r="D12" i="23"/>
  <c r="B11" i="23"/>
  <c r="C11" i="23"/>
  <c r="B10" i="23"/>
  <c r="C10" i="23" s="1"/>
  <c r="D10" i="23"/>
  <c r="B9" i="23"/>
  <c r="C9" i="23"/>
  <c r="B8" i="23"/>
  <c r="D8" i="23" s="1"/>
  <c r="B7" i="23"/>
  <c r="C7" i="23"/>
  <c r="E283" i="22"/>
  <c r="G155" i="25"/>
  <c r="I155" i="25"/>
  <c r="K155" i="25"/>
  <c r="O155" i="25"/>
  <c r="Q155" i="25"/>
  <c r="Q156" i="25" s="1"/>
  <c r="S155" i="25"/>
  <c r="G156" i="25"/>
  <c r="I156" i="25"/>
  <c r="K156" i="25"/>
  <c r="O156" i="25"/>
  <c r="S156" i="25"/>
  <c r="D155" i="25"/>
  <c r="D156" i="25"/>
  <c r="F155" i="25"/>
  <c r="F156" i="25"/>
  <c r="H155" i="25"/>
  <c r="H156" i="25"/>
  <c r="J155" i="25"/>
  <c r="J156" i="25"/>
  <c r="L155" i="25"/>
  <c r="L156" i="25"/>
  <c r="N155" i="25"/>
  <c r="N156" i="25"/>
  <c r="P155" i="25"/>
  <c r="P156" i="25"/>
  <c r="R155" i="25"/>
  <c r="R156" i="25"/>
  <c r="F7" i="24"/>
  <c r="D11" i="24"/>
  <c r="D15" i="24"/>
  <c r="F15" i="24"/>
  <c r="D19" i="24"/>
  <c r="F19" i="24"/>
  <c r="D23" i="24"/>
  <c r="F23" i="24"/>
  <c r="D27" i="24"/>
  <c r="F27" i="24"/>
  <c r="D31" i="24"/>
  <c r="F31" i="24"/>
  <c r="D35" i="24"/>
  <c r="F35" i="24"/>
  <c r="D39" i="24"/>
  <c r="F39" i="24"/>
  <c r="D43" i="24"/>
  <c r="F43" i="24"/>
  <c r="D47" i="24"/>
  <c r="F47" i="24"/>
  <c r="D51" i="24"/>
  <c r="F51" i="24"/>
  <c r="E54" i="24"/>
  <c r="D55" i="24"/>
  <c r="C56" i="24"/>
  <c r="E56" i="24"/>
  <c r="D57" i="24"/>
  <c r="C58" i="24"/>
  <c r="E58" i="24"/>
  <c r="D59" i="24"/>
  <c r="C60" i="24"/>
  <c r="E60" i="24"/>
  <c r="D61" i="24"/>
  <c r="C62" i="24"/>
  <c r="E62" i="24"/>
  <c r="D63" i="24"/>
  <c r="C64" i="24"/>
  <c r="E64" i="24"/>
  <c r="D65" i="24"/>
  <c r="C66" i="24"/>
  <c r="E66" i="24"/>
  <c r="D67" i="24"/>
  <c r="C68" i="24"/>
  <c r="E68" i="24"/>
  <c r="D69" i="24"/>
  <c r="C70" i="24"/>
  <c r="E70" i="24"/>
  <c r="D71" i="24"/>
  <c r="C72" i="24"/>
  <c r="E72" i="24"/>
  <c r="D73" i="24"/>
  <c r="C74" i="24"/>
  <c r="E74" i="24"/>
  <c r="D75" i="24"/>
  <c r="C76" i="24"/>
  <c r="E76" i="24"/>
  <c r="D77" i="24"/>
  <c r="C78" i="24"/>
  <c r="E78" i="24"/>
  <c r="D79" i="24"/>
  <c r="C80" i="24"/>
  <c r="E80" i="24"/>
  <c r="D81" i="24"/>
  <c r="C82" i="24"/>
  <c r="E82" i="24"/>
  <c r="D83" i="24"/>
  <c r="C84" i="24"/>
  <c r="E84" i="24"/>
  <c r="D85" i="24"/>
  <c r="C86" i="24"/>
  <c r="E86" i="24"/>
  <c r="D87" i="24"/>
  <c r="C88" i="24"/>
  <c r="E88" i="24"/>
  <c r="D89" i="24"/>
  <c r="C90" i="24"/>
  <c r="E90" i="24"/>
  <c r="D91" i="24"/>
  <c r="C92" i="24"/>
  <c r="E92" i="24"/>
  <c r="D93" i="24"/>
  <c r="C94" i="24"/>
  <c r="E94" i="24"/>
  <c r="D95" i="24"/>
  <c r="C96" i="24"/>
  <c r="E96" i="24"/>
  <c r="D97" i="24"/>
  <c r="C98" i="24"/>
  <c r="E98" i="24"/>
  <c r="D99" i="24"/>
  <c r="F99" i="24"/>
  <c r="E100" i="24"/>
  <c r="D101" i="24"/>
  <c r="D103" i="24"/>
  <c r="C104" i="24"/>
  <c r="E104" i="24"/>
  <c r="D105" i="24"/>
  <c r="C106" i="24"/>
  <c r="E106" i="24"/>
  <c r="D107" i="24"/>
  <c r="F107" i="24"/>
  <c r="C7" i="24"/>
  <c r="D8" i="24"/>
  <c r="D10" i="24"/>
  <c r="C11" i="24"/>
  <c r="D12" i="24"/>
  <c r="D14" i="24"/>
  <c r="C15" i="24"/>
  <c r="D16" i="24"/>
  <c r="D18" i="24"/>
  <c r="C19" i="24"/>
  <c r="D20" i="24"/>
  <c r="D22" i="24"/>
  <c r="C23" i="24"/>
  <c r="D24" i="24"/>
  <c r="D26" i="24"/>
  <c r="C27" i="24"/>
  <c r="D28" i="24"/>
  <c r="D30" i="24"/>
  <c r="C31" i="24"/>
  <c r="D32" i="24"/>
  <c r="D34" i="24"/>
  <c r="C35" i="24"/>
  <c r="D36" i="24"/>
  <c r="D38" i="24"/>
  <c r="C39" i="24"/>
  <c r="D40" i="24"/>
  <c r="D42" i="24"/>
  <c r="C43" i="24"/>
  <c r="D44" i="24"/>
  <c r="D46" i="24"/>
  <c r="C47" i="24"/>
  <c r="D48" i="24"/>
  <c r="D50" i="24"/>
  <c r="C51" i="24"/>
  <c r="D52" i="24"/>
  <c r="D54" i="24"/>
  <c r="C55" i="24"/>
  <c r="D56" i="24"/>
  <c r="D58" i="24"/>
  <c r="C59" i="24"/>
  <c r="D60" i="24"/>
  <c r="D62" i="24"/>
  <c r="C63" i="24"/>
  <c r="D64" i="24"/>
  <c r="D66" i="24"/>
  <c r="C67" i="24"/>
  <c r="D68" i="24"/>
  <c r="D70" i="24"/>
  <c r="C71" i="24"/>
  <c r="D72" i="24"/>
  <c r="D74" i="24"/>
  <c r="C75" i="24"/>
  <c r="D76" i="24"/>
  <c r="D78" i="24"/>
  <c r="C79" i="24"/>
  <c r="D80" i="24"/>
  <c r="D82" i="24"/>
  <c r="C83" i="24"/>
  <c r="D84" i="24"/>
  <c r="D86" i="24"/>
  <c r="C87" i="24"/>
  <c r="D88" i="24"/>
  <c r="D90" i="24"/>
  <c r="C91" i="24"/>
  <c r="D92" i="24"/>
  <c r="D94" i="24"/>
  <c r="C95" i="24"/>
  <c r="D96" i="24"/>
  <c r="D98" i="24"/>
  <c r="C99" i="24"/>
  <c r="D100" i="24"/>
  <c r="C103" i="24"/>
  <c r="D104" i="24"/>
  <c r="D106" i="24"/>
  <c r="C107" i="24"/>
  <c r="C12" i="23"/>
  <c r="D9" i="23"/>
  <c r="D11" i="23"/>
  <c r="D13" i="23"/>
  <c r="D15" i="23"/>
  <c r="D7" i="23"/>
  <c r="J14" i="20"/>
  <c r="J18" i="20" s="1"/>
  <c r="J22" i="20" s="1"/>
  <c r="J26" i="20" s="1"/>
  <c r="J30" i="20" s="1"/>
  <c r="J34" i="20" s="1"/>
  <c r="J38" i="20" s="1"/>
  <c r="J42" i="20" s="1"/>
  <c r="J46" i="20" s="1"/>
  <c r="J50" i="20" s="1"/>
  <c r="J54" i="20" s="1"/>
  <c r="J58" i="20" s="1"/>
  <c r="J62" i="20" s="1"/>
  <c r="J66" i="20" s="1"/>
  <c r="J70" i="20" s="1"/>
  <c r="J74" i="20" s="1"/>
  <c r="J78" i="20" s="1"/>
  <c r="J82" i="20" s="1"/>
  <c r="J86" i="20" s="1"/>
  <c r="J90" i="20" s="1"/>
  <c r="J94" i="20" s="1"/>
  <c r="J98" i="20" s="1"/>
  <c r="J102" i="20" s="1"/>
  <c r="J106" i="20" s="1"/>
  <c r="J110" i="20" s="1"/>
  <c r="J114" i="20" s="1"/>
  <c r="J118" i="20" s="1"/>
  <c r="J122" i="20" s="1"/>
  <c r="J126" i="20" s="1"/>
  <c r="J13" i="20"/>
  <c r="J17" i="20" s="1"/>
  <c r="J21" i="20" s="1"/>
  <c r="J25" i="20" s="1"/>
  <c r="J29" i="20" s="1"/>
  <c r="J33" i="20" s="1"/>
  <c r="J37" i="20" s="1"/>
  <c r="J41" i="20" s="1"/>
  <c r="J45" i="20" s="1"/>
  <c r="J49" i="20" s="1"/>
  <c r="J53" i="20" s="1"/>
  <c r="J57" i="20" s="1"/>
  <c r="J61" i="20" s="1"/>
  <c r="J65" i="20" s="1"/>
  <c r="J69" i="20" s="1"/>
  <c r="J73" i="20" s="1"/>
  <c r="J77" i="20" s="1"/>
  <c r="J81" i="20" s="1"/>
  <c r="J85" i="20" s="1"/>
  <c r="J89" i="20" s="1"/>
  <c r="J93" i="20" s="1"/>
  <c r="J97" i="20" s="1"/>
  <c r="J101" i="20" s="1"/>
  <c r="J105" i="20" s="1"/>
  <c r="J109" i="20" s="1"/>
  <c r="J113" i="20" s="1"/>
  <c r="J117" i="20" s="1"/>
  <c r="J121" i="20" s="1"/>
  <c r="J125" i="20" s="1"/>
  <c r="J12" i="20"/>
  <c r="J16" i="20" s="1"/>
  <c r="J20" i="20" s="1"/>
  <c r="J24" i="20" s="1"/>
  <c r="J28" i="20" s="1"/>
  <c r="J32" i="20" s="1"/>
  <c r="J36" i="20" s="1"/>
  <c r="J40" i="20" s="1"/>
  <c r="J44" i="20" s="1"/>
  <c r="J48" i="20" s="1"/>
  <c r="J52" i="20" s="1"/>
  <c r="J56" i="20" s="1"/>
  <c r="J60" i="20" s="1"/>
  <c r="J64" i="20" s="1"/>
  <c r="J68" i="20" s="1"/>
  <c r="J72" i="20" s="1"/>
  <c r="J76" i="20" s="1"/>
  <c r="J80" i="20" s="1"/>
  <c r="J84" i="20" s="1"/>
  <c r="J88" i="20" s="1"/>
  <c r="J92" i="20" s="1"/>
  <c r="J96" i="20" s="1"/>
  <c r="J100" i="20" s="1"/>
  <c r="J104" i="20" s="1"/>
  <c r="J108" i="20" s="1"/>
  <c r="J112" i="20" s="1"/>
  <c r="J116" i="20" s="1"/>
  <c r="J120" i="20" s="1"/>
  <c r="J124" i="20" s="1"/>
  <c r="J11" i="20"/>
  <c r="J15" i="20" s="1"/>
  <c r="J19" i="20" s="1"/>
  <c r="J23" i="20" s="1"/>
  <c r="J27" i="20" s="1"/>
  <c r="J31" i="20" s="1"/>
  <c r="J35" i="20" s="1"/>
  <c r="J39" i="20" s="1"/>
  <c r="J43" i="20" s="1"/>
  <c r="J47" i="20" s="1"/>
  <c r="J51" i="20" s="1"/>
  <c r="J55" i="20" s="1"/>
  <c r="J59" i="20" s="1"/>
  <c r="J63" i="20" s="1"/>
  <c r="J67" i="20" s="1"/>
  <c r="J71" i="20" s="1"/>
  <c r="J75" i="20" s="1"/>
  <c r="J79" i="20" s="1"/>
  <c r="J83" i="20" s="1"/>
  <c r="J87" i="20" s="1"/>
  <c r="J91" i="20" s="1"/>
  <c r="J95" i="20" s="1"/>
  <c r="J99" i="20" s="1"/>
  <c r="J103" i="20" s="1"/>
  <c r="J107" i="20" s="1"/>
  <c r="J111" i="20" s="1"/>
  <c r="J115" i="20" s="1"/>
  <c r="J119" i="20" s="1"/>
  <c r="J123" i="20" s="1"/>
  <c r="U110" i="20"/>
  <c r="U109" i="20"/>
  <c r="U108" i="20"/>
  <c r="U107" i="20"/>
  <c r="U106" i="20"/>
  <c r="U105" i="20"/>
  <c r="U104" i="20"/>
  <c r="U103" i="20"/>
  <c r="U102" i="20"/>
  <c r="U101" i="20"/>
  <c r="U100" i="20"/>
  <c r="U99" i="20"/>
  <c r="U98" i="20"/>
  <c r="U97" i="20"/>
  <c r="U96" i="20"/>
  <c r="U95" i="20"/>
  <c r="U94" i="20"/>
  <c r="U93" i="20"/>
  <c r="U92" i="20"/>
  <c r="U91" i="20"/>
  <c r="U90" i="20"/>
  <c r="U89" i="20"/>
  <c r="U88" i="20"/>
  <c r="U87" i="20"/>
  <c r="U86" i="20"/>
  <c r="U85" i="20"/>
  <c r="U84" i="20"/>
  <c r="U83" i="20"/>
  <c r="U82" i="20"/>
  <c r="U81" i="20"/>
  <c r="U80" i="20"/>
  <c r="U79" i="20"/>
  <c r="U78" i="20"/>
  <c r="U77" i="20"/>
  <c r="U76" i="20"/>
  <c r="U75" i="20"/>
  <c r="U74" i="20"/>
  <c r="U73" i="20"/>
  <c r="U72" i="20"/>
  <c r="U71" i="20"/>
  <c r="U70" i="20"/>
  <c r="U69" i="20"/>
  <c r="U68" i="20"/>
  <c r="U67" i="20"/>
  <c r="U66" i="20"/>
  <c r="U65" i="20"/>
  <c r="U64" i="20"/>
  <c r="U63" i="20"/>
  <c r="U62" i="20"/>
  <c r="T110" i="20"/>
  <c r="T109" i="20"/>
  <c r="T108" i="20"/>
  <c r="T107" i="20"/>
  <c r="T106" i="20"/>
  <c r="T105" i="20"/>
  <c r="T104" i="20"/>
  <c r="T103" i="20"/>
  <c r="T102" i="20"/>
  <c r="T101" i="20"/>
  <c r="T100" i="20"/>
  <c r="T99" i="20"/>
  <c r="T98" i="20"/>
  <c r="T97" i="20"/>
  <c r="T96" i="20"/>
  <c r="T95" i="20"/>
  <c r="T94" i="20"/>
  <c r="T93" i="20"/>
  <c r="T92" i="20"/>
  <c r="T91" i="20"/>
  <c r="T90" i="20"/>
  <c r="T89" i="20"/>
  <c r="T88" i="20"/>
  <c r="T87" i="20"/>
  <c r="T86" i="20"/>
  <c r="T85" i="20"/>
  <c r="T84" i="20"/>
  <c r="T83" i="20"/>
  <c r="T82" i="20"/>
  <c r="T81" i="20"/>
  <c r="T80" i="20"/>
  <c r="T79" i="20"/>
  <c r="T78" i="20"/>
  <c r="T77" i="20"/>
  <c r="T76" i="20"/>
  <c r="T75" i="20"/>
  <c r="T74" i="20"/>
  <c r="T73" i="20"/>
  <c r="T72" i="20"/>
  <c r="T71" i="20"/>
  <c r="T70" i="20"/>
  <c r="T69" i="20"/>
  <c r="T68" i="20"/>
  <c r="T67" i="20"/>
  <c r="T66" i="20"/>
  <c r="T65" i="20"/>
  <c r="T64" i="20"/>
  <c r="T63" i="20"/>
  <c r="T62" i="20"/>
  <c r="T61" i="20"/>
  <c r="T60" i="20"/>
  <c r="T59" i="20"/>
  <c r="T58" i="20"/>
  <c r="T57" i="20"/>
  <c r="T56" i="20"/>
  <c r="T55" i="20"/>
  <c r="T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R110" i="20"/>
  <c r="S110" i="20" s="1"/>
  <c r="R109" i="20"/>
  <c r="S109" i="20" s="1"/>
  <c r="R108" i="20"/>
  <c r="S108" i="20" s="1"/>
  <c r="R107" i="20"/>
  <c r="S107" i="20" s="1"/>
  <c r="R106" i="20"/>
  <c r="S106" i="20" s="1"/>
  <c r="R105" i="20"/>
  <c r="S105" i="20" s="1"/>
  <c r="R104" i="20"/>
  <c r="S104" i="20" s="1"/>
  <c r="R103" i="20"/>
  <c r="S103" i="20" s="1"/>
  <c r="R102" i="20"/>
  <c r="S102" i="20" s="1"/>
  <c r="R101" i="20"/>
  <c r="S101" i="20" s="1"/>
  <c r="R100" i="20"/>
  <c r="S100" i="20" s="1"/>
  <c r="R99" i="20"/>
  <c r="S99" i="20" s="1"/>
  <c r="R98" i="20"/>
  <c r="S98" i="20" s="1"/>
  <c r="R97" i="20"/>
  <c r="S97" i="20" s="1"/>
  <c r="R96" i="20"/>
  <c r="S96" i="20" s="1"/>
  <c r="R95" i="20"/>
  <c r="S95" i="20" s="1"/>
  <c r="R94" i="20"/>
  <c r="S94" i="20" s="1"/>
  <c r="R93" i="20"/>
  <c r="S93" i="20" s="1"/>
  <c r="R92" i="20"/>
  <c r="S92" i="20" s="1"/>
  <c r="R91" i="20"/>
  <c r="S91" i="20" s="1"/>
  <c r="R90" i="20"/>
  <c r="S90" i="20" s="1"/>
  <c r="R89" i="20"/>
  <c r="S89" i="20" s="1"/>
  <c r="R88" i="20"/>
  <c r="S88" i="20" s="1"/>
  <c r="R87" i="20"/>
  <c r="S87" i="20" s="1"/>
  <c r="R86" i="20"/>
  <c r="S86" i="20" s="1"/>
  <c r="R85" i="20"/>
  <c r="S85" i="20" s="1"/>
  <c r="R84" i="20"/>
  <c r="S84" i="20" s="1"/>
  <c r="R83" i="20"/>
  <c r="S83" i="20" s="1"/>
  <c r="R82" i="20"/>
  <c r="S82" i="20" s="1"/>
  <c r="R81" i="20"/>
  <c r="S81" i="20" s="1"/>
  <c r="R80" i="20"/>
  <c r="S80" i="20" s="1"/>
  <c r="R79" i="20"/>
  <c r="S79" i="20" s="1"/>
  <c r="R78" i="20"/>
  <c r="S78" i="20" s="1"/>
  <c r="R77" i="20"/>
  <c r="S77" i="20" s="1"/>
  <c r="R76" i="20"/>
  <c r="S76" i="20" s="1"/>
  <c r="R75" i="20"/>
  <c r="S75" i="20" s="1"/>
  <c r="R74" i="20"/>
  <c r="S74" i="20" s="1"/>
  <c r="R73" i="20"/>
  <c r="S73" i="20" s="1"/>
  <c r="R72" i="20"/>
  <c r="S72" i="20" s="1"/>
  <c r="R71" i="20"/>
  <c r="S71" i="20" s="1"/>
  <c r="R70" i="20"/>
  <c r="S70" i="20" s="1"/>
  <c r="R69" i="20"/>
  <c r="S69" i="20" s="1"/>
  <c r="R68" i="20"/>
  <c r="S68" i="20" s="1"/>
  <c r="R67" i="20"/>
  <c r="S67" i="20" s="1"/>
  <c r="R66" i="20"/>
  <c r="S66" i="20" s="1"/>
  <c r="R65" i="20"/>
  <c r="S65" i="20" s="1"/>
  <c r="R64" i="20"/>
  <c r="S64" i="20" s="1"/>
  <c r="R63" i="20"/>
  <c r="S63" i="20" s="1"/>
  <c r="R62" i="20"/>
  <c r="S62" i="20" s="1"/>
  <c r="R61" i="20"/>
  <c r="S61" i="20" s="1"/>
  <c r="R60" i="20"/>
  <c r="S60" i="20" s="1"/>
  <c r="R59" i="20"/>
  <c r="S59" i="20" s="1"/>
  <c r="R58" i="20"/>
  <c r="S58" i="20" s="1"/>
  <c r="R57" i="20"/>
  <c r="S57" i="20" s="1"/>
  <c r="R56" i="20"/>
  <c r="S56" i="20" s="1"/>
  <c r="R55" i="20"/>
  <c r="S55" i="20" s="1"/>
  <c r="R54" i="20"/>
  <c r="S54" i="20" s="1"/>
  <c r="R53" i="20"/>
  <c r="S53" i="20" s="1"/>
  <c r="R52" i="20"/>
  <c r="S52" i="20" s="1"/>
  <c r="R51" i="20"/>
  <c r="S51" i="20" s="1"/>
  <c r="R50" i="20"/>
  <c r="S50" i="20" s="1"/>
  <c r="R49" i="20"/>
  <c r="S49" i="20" s="1"/>
  <c r="R48" i="20"/>
  <c r="S48" i="20" s="1"/>
  <c r="R47" i="20"/>
  <c r="S47" i="20" s="1"/>
  <c r="R46" i="20"/>
  <c r="S46" i="20" s="1"/>
  <c r="R45" i="20"/>
  <c r="S45" i="20" s="1"/>
  <c r="R44" i="20"/>
  <c r="S44" i="20" s="1"/>
  <c r="R43" i="20"/>
  <c r="S43" i="20" s="1"/>
  <c r="R42" i="20"/>
  <c r="S42" i="20" s="1"/>
  <c r="R41" i="20"/>
  <c r="S41" i="20" s="1"/>
  <c r="R40" i="20"/>
  <c r="S40" i="20" s="1"/>
  <c r="R39" i="20"/>
  <c r="S39" i="20" s="1"/>
  <c r="R38" i="20"/>
  <c r="S38" i="20" s="1"/>
  <c r="R37" i="20"/>
  <c r="S37" i="20" s="1"/>
  <c r="R36" i="20"/>
  <c r="S36" i="20" s="1"/>
  <c r="R35" i="20"/>
  <c r="S35" i="20" s="1"/>
  <c r="R34" i="20"/>
  <c r="S34" i="20" s="1"/>
  <c r="R33" i="20"/>
  <c r="S33" i="20" s="1"/>
  <c r="R32" i="20"/>
  <c r="S32" i="20" s="1"/>
  <c r="R31" i="20"/>
  <c r="S31" i="20" s="1"/>
  <c r="R30" i="20"/>
  <c r="S30" i="20" s="1"/>
  <c r="R29" i="20"/>
  <c r="S29" i="20" s="1"/>
  <c r="R28" i="20"/>
  <c r="S28" i="20" s="1"/>
  <c r="R27" i="20"/>
  <c r="S27" i="20" s="1"/>
  <c r="R26" i="20"/>
  <c r="S26" i="20" s="1"/>
  <c r="R25" i="20"/>
  <c r="S25" i="20" s="1"/>
  <c r="R24" i="20"/>
  <c r="S24" i="20" s="1"/>
  <c r="R23" i="20"/>
  <c r="S23" i="20" s="1"/>
  <c r="R22" i="20"/>
  <c r="S22" i="20" s="1"/>
  <c r="R21" i="20"/>
  <c r="S21" i="20" s="1"/>
  <c r="R20" i="20"/>
  <c r="S20" i="20" s="1"/>
  <c r="R19" i="20"/>
  <c r="S19" i="20" s="1"/>
  <c r="R18" i="20"/>
  <c r="S18" i="20" s="1"/>
  <c r="R17" i="20"/>
  <c r="S17" i="20" s="1"/>
  <c r="R16" i="20"/>
  <c r="S16" i="20" s="1"/>
  <c r="R15" i="20"/>
  <c r="S15" i="20" s="1"/>
  <c r="R14" i="20"/>
  <c r="S14" i="20" s="1"/>
  <c r="R13" i="20"/>
  <c r="S13" i="20" s="1"/>
  <c r="R12" i="20"/>
  <c r="S12" i="20" s="1"/>
  <c r="R11" i="20"/>
  <c r="Q110" i="20"/>
  <c r="Q109" i="20"/>
  <c r="Q108" i="20"/>
  <c r="Q107" i="20"/>
  <c r="Q106" i="20"/>
  <c r="Q105" i="20"/>
  <c r="Q104" i="20"/>
  <c r="Q103" i="20"/>
  <c r="Q102" i="20"/>
  <c r="Q101" i="20"/>
  <c r="Q100" i="20"/>
  <c r="Q99" i="20"/>
  <c r="Q98" i="20"/>
  <c r="Q97" i="20"/>
  <c r="Q96" i="20"/>
  <c r="Q95" i="20"/>
  <c r="Q94" i="20"/>
  <c r="Q93" i="20"/>
  <c r="Q92" i="20"/>
  <c r="Q91" i="20"/>
  <c r="Q90" i="20"/>
  <c r="Q89" i="20"/>
  <c r="Q88" i="20"/>
  <c r="Q87" i="20"/>
  <c r="Q86" i="20"/>
  <c r="Q85" i="20"/>
  <c r="Q84" i="20"/>
  <c r="Q83" i="20"/>
  <c r="Q82" i="20"/>
  <c r="Q81" i="20"/>
  <c r="Q80" i="20"/>
  <c r="Q79" i="20"/>
  <c r="Q78" i="20"/>
  <c r="Q77" i="20"/>
  <c r="Q76" i="20"/>
  <c r="Q75" i="20"/>
  <c r="Q74" i="20"/>
  <c r="Q73" i="20"/>
  <c r="Q72" i="20"/>
  <c r="Q71" i="20"/>
  <c r="Q70" i="20"/>
  <c r="Q69" i="20"/>
  <c r="Q68" i="20"/>
  <c r="Q67" i="20"/>
  <c r="Q66" i="20"/>
  <c r="Q65" i="20"/>
  <c r="Q64" i="20"/>
  <c r="Q63" i="20"/>
  <c r="Q62" i="20"/>
  <c r="Q61" i="20"/>
  <c r="Q60" i="20"/>
  <c r="Q59" i="20"/>
  <c r="Q58" i="20"/>
  <c r="Q57" i="20"/>
  <c r="Q56" i="20"/>
  <c r="Q55" i="20"/>
  <c r="Q54" i="20"/>
  <c r="Q53" i="20"/>
  <c r="Q52" i="20"/>
  <c r="Q51" i="20"/>
  <c r="Q50" i="20"/>
  <c r="Q49" i="20"/>
  <c r="Q48" i="20"/>
  <c r="Q47" i="20"/>
  <c r="Q46" i="20"/>
  <c r="Q45" i="20"/>
  <c r="Q44" i="20"/>
  <c r="Q43" i="20"/>
  <c r="Q42" i="20"/>
  <c r="Q41" i="20"/>
  <c r="Q40" i="20"/>
  <c r="Q39" i="20"/>
  <c r="Q38" i="20"/>
  <c r="Q37" i="20"/>
  <c r="Q36" i="20"/>
  <c r="Q35" i="20"/>
  <c r="Q34" i="20"/>
  <c r="Q33" i="20"/>
  <c r="Q32" i="20"/>
  <c r="Q31" i="20"/>
  <c r="Q30" i="20"/>
  <c r="Q29" i="20"/>
  <c r="Q28" i="20"/>
  <c r="Q27" i="20"/>
  <c r="Q26" i="20"/>
  <c r="Q25" i="20"/>
  <c r="Q24" i="20"/>
  <c r="Q23" i="20"/>
  <c r="Q22" i="20"/>
  <c r="Q21" i="20"/>
  <c r="Q20" i="20"/>
  <c r="Q19" i="20"/>
  <c r="Q18" i="20"/>
  <c r="Q17" i="20"/>
  <c r="Q16" i="20"/>
  <c r="Q15" i="20"/>
  <c r="Q14" i="20"/>
  <c r="Q13" i="20"/>
  <c r="Q12" i="20"/>
  <c r="Q11" i="20"/>
  <c r="Q10" i="20"/>
  <c r="Q9" i="20"/>
  <c r="Q8" i="20"/>
  <c r="B18" i="10"/>
  <c r="B19" i="10" s="1"/>
  <c r="H6" i="18"/>
  <c r="H9" i="18" s="1"/>
  <c r="G6" i="18"/>
  <c r="G9" i="18" s="1"/>
  <c r="F6" i="18"/>
  <c r="F9" i="18" s="1"/>
  <c r="E6" i="18"/>
  <c r="E9" i="18" s="1"/>
  <c r="W12" i="17"/>
  <c r="V12" i="17"/>
  <c r="U12" i="17"/>
  <c r="Q12" i="17"/>
  <c r="P12" i="17"/>
  <c r="O12" i="17"/>
  <c r="W11" i="17"/>
  <c r="V11" i="17"/>
  <c r="U11" i="17"/>
  <c r="Q11" i="17"/>
  <c r="P11" i="17"/>
  <c r="O11" i="17"/>
  <c r="W10" i="17"/>
  <c r="V10" i="17"/>
  <c r="U10" i="17"/>
  <c r="Q10" i="17"/>
  <c r="P10" i="17"/>
  <c r="O10" i="17"/>
  <c r="W9" i="17"/>
  <c r="V9" i="17"/>
  <c r="U9" i="17"/>
  <c r="Q9" i="17"/>
  <c r="P9" i="17"/>
  <c r="O9" i="17"/>
  <c r="W8" i="17"/>
  <c r="V8" i="17"/>
  <c r="U8" i="17"/>
  <c r="Q8" i="17"/>
  <c r="P8" i="17"/>
  <c r="O8" i="17"/>
  <c r="W7" i="17"/>
  <c r="W13" i="17" s="1"/>
  <c r="V7" i="17"/>
  <c r="U7" i="17"/>
  <c r="Q7" i="17"/>
  <c r="Q13" i="17" s="1"/>
  <c r="P7" i="17"/>
  <c r="O7" i="17"/>
  <c r="K16" i="17"/>
  <c r="J16" i="17"/>
  <c r="I16" i="17"/>
  <c r="K15" i="17"/>
  <c r="J15" i="17"/>
  <c r="I15" i="17"/>
  <c r="K14" i="17"/>
  <c r="J14" i="17"/>
  <c r="I14" i="17"/>
  <c r="K13" i="17"/>
  <c r="J13" i="17"/>
  <c r="I13" i="17"/>
  <c r="K12" i="17"/>
  <c r="J12" i="17"/>
  <c r="I12" i="17"/>
  <c r="E12" i="17"/>
  <c r="D12" i="17"/>
  <c r="C12" i="17"/>
  <c r="K11" i="17"/>
  <c r="J11" i="17"/>
  <c r="I11" i="17"/>
  <c r="E11" i="17"/>
  <c r="D11" i="17"/>
  <c r="C11" i="17"/>
  <c r="K10" i="17"/>
  <c r="J10" i="17"/>
  <c r="I10" i="17"/>
  <c r="E10" i="17"/>
  <c r="D10" i="17"/>
  <c r="C10" i="17"/>
  <c r="K9" i="17"/>
  <c r="J9" i="17"/>
  <c r="I9" i="17"/>
  <c r="E9" i="17"/>
  <c r="D9" i="17"/>
  <c r="C9" i="17"/>
  <c r="K8" i="17"/>
  <c r="J8" i="17"/>
  <c r="I8" i="17"/>
  <c r="E8" i="17"/>
  <c r="D8" i="17"/>
  <c r="C8" i="17"/>
  <c r="K7" i="17"/>
  <c r="J7" i="17"/>
  <c r="I7" i="17"/>
  <c r="E7" i="17"/>
  <c r="D7" i="17"/>
  <c r="C7" i="17"/>
  <c r="B14" i="3"/>
  <c r="F11" i="8"/>
  <c r="F12" i="8" s="1"/>
  <c r="F14" i="8" s="1"/>
  <c r="F13" i="8"/>
  <c r="E11" i="8"/>
  <c r="E12" i="8"/>
  <c r="E14" i="8"/>
  <c r="B51" i="16"/>
  <c r="B52" i="16" s="1"/>
  <c r="C9" i="16"/>
  <c r="E8" i="16"/>
  <c r="D8" i="16"/>
  <c r="E7" i="16"/>
  <c r="E9" i="16" s="1"/>
  <c r="D7" i="16"/>
  <c r="E6" i="16"/>
  <c r="D6" i="16"/>
  <c r="D9" i="16" s="1"/>
  <c r="L21" i="15"/>
  <c r="N21" i="15" s="1"/>
  <c r="L20" i="15"/>
  <c r="M20" i="15" s="1"/>
  <c r="L19" i="15"/>
  <c r="M19" i="15" s="1"/>
  <c r="L18" i="15"/>
  <c r="M18" i="15" s="1"/>
  <c r="L17" i="15"/>
  <c r="M17" i="15" s="1"/>
  <c r="L16" i="15"/>
  <c r="N16" i="15" s="1"/>
  <c r="L15" i="15"/>
  <c r="M15" i="15" s="1"/>
  <c r="L14" i="15"/>
  <c r="L13" i="15"/>
  <c r="L12" i="15"/>
  <c r="M12" i="15" s="1"/>
  <c r="L11" i="15"/>
  <c r="M11" i="15" s="1"/>
  <c r="L10" i="15"/>
  <c r="M10" i="15" s="1"/>
  <c r="L9" i="15"/>
  <c r="M9" i="15" s="1"/>
  <c r="L8" i="15"/>
  <c r="M8" i="15" s="1"/>
  <c r="B46" i="11"/>
  <c r="B45" i="11"/>
  <c r="D44" i="11"/>
  <c r="C44" i="11"/>
  <c r="B44" i="11"/>
  <c r="D43" i="11"/>
  <c r="C43" i="11"/>
  <c r="B43" i="11"/>
  <c r="K5" i="1"/>
  <c r="K6" i="1"/>
  <c r="K7" i="1"/>
  <c r="K8" i="1"/>
  <c r="K9" i="1"/>
  <c r="K10" i="1"/>
  <c r="I5" i="1"/>
  <c r="I6" i="1"/>
  <c r="I7" i="1"/>
  <c r="I8" i="1"/>
  <c r="I9" i="1"/>
  <c r="C7" i="3"/>
  <c r="C8" i="3"/>
  <c r="C9" i="3"/>
  <c r="C10" i="3"/>
  <c r="C11" i="3"/>
  <c r="C12" i="3"/>
  <c r="B38" i="3"/>
  <c r="B40" i="3" s="1"/>
  <c r="C38" i="3"/>
  <c r="C42" i="3" s="1"/>
  <c r="C44" i="3" s="1"/>
  <c r="C40" i="3"/>
  <c r="D38" i="3"/>
  <c r="D42" i="3" s="1"/>
  <c r="D44" i="3" s="1"/>
  <c r="E38" i="3"/>
  <c r="E40" i="3" s="1"/>
  <c r="F38" i="3"/>
  <c r="F40" i="3" s="1"/>
  <c r="G38" i="3"/>
  <c r="G40" i="3" s="1"/>
  <c r="H38" i="3"/>
  <c r="H42" i="3" s="1"/>
  <c r="H44" i="3" s="1"/>
  <c r="C11" i="8"/>
  <c r="C12" i="8"/>
  <c r="C14" i="8"/>
  <c r="D11" i="8"/>
  <c r="D12" i="8" s="1"/>
  <c r="D14" i="8" s="1"/>
  <c r="E6" i="2"/>
  <c r="F6" i="2"/>
  <c r="F11" i="2" s="1"/>
  <c r="F7" i="2"/>
  <c r="F8" i="2"/>
  <c r="F9" i="2"/>
  <c r="F10" i="2"/>
  <c r="E7" i="2"/>
  <c r="E8" i="2"/>
  <c r="E9" i="2"/>
  <c r="E10" i="2"/>
  <c r="O41" i="2"/>
  <c r="P41" i="2"/>
  <c r="Q41" i="2"/>
  <c r="O42" i="2"/>
  <c r="P42" i="2"/>
  <c r="Q42" i="2"/>
  <c r="O43" i="2"/>
  <c r="O44" i="2"/>
  <c r="C6" i="9"/>
  <c r="C18" i="9" s="1"/>
  <c r="C7" i="9"/>
  <c r="C8" i="9"/>
  <c r="C9" i="9"/>
  <c r="C10" i="9"/>
  <c r="L10" i="9"/>
  <c r="C11" i="9"/>
  <c r="C12" i="9"/>
  <c r="C13" i="9"/>
  <c r="C14" i="9"/>
  <c r="C15" i="9"/>
  <c r="C16" i="9"/>
  <c r="C17" i="9"/>
  <c r="C13" i="8"/>
  <c r="C15" i="8"/>
  <c r="C16" i="8" s="1"/>
  <c r="F42" i="3"/>
  <c r="F44" i="3" s="1"/>
  <c r="E42" i="3"/>
  <c r="E44" i="3" s="1"/>
  <c r="H40" i="3"/>
  <c r="E13" i="8"/>
  <c r="E15" i="8" s="1"/>
  <c r="E16" i="8" s="1"/>
  <c r="N24" i="15"/>
  <c r="M12" i="26" l="1"/>
  <c r="H6" i="2"/>
  <c r="J6" i="2" s="1"/>
  <c r="H10" i="2"/>
  <c r="J10" i="2" s="1"/>
  <c r="H9" i="2"/>
  <c r="J9" i="2" s="1"/>
  <c r="H7" i="2"/>
  <c r="J7" i="2" s="1"/>
  <c r="F15" i="8"/>
  <c r="F16" i="8" s="1"/>
  <c r="D13" i="8"/>
  <c r="D15" i="8" s="1"/>
  <c r="D16" i="8" s="1"/>
  <c r="F9" i="24"/>
  <c r="C24" i="24"/>
  <c r="C36" i="24"/>
  <c r="C40" i="24"/>
  <c r="N25" i="1"/>
  <c r="C443" i="22"/>
  <c r="C442" i="22"/>
  <c r="C441" i="22"/>
  <c r="C440" i="22"/>
  <c r="D17" i="23"/>
  <c r="E102" i="24"/>
  <c r="C8" i="24"/>
  <c r="C16" i="24"/>
  <c r="C28" i="24"/>
  <c r="C32" i="24"/>
  <c r="C44" i="24"/>
  <c r="C52" i="24"/>
  <c r="C455" i="22"/>
  <c r="C458" i="22"/>
  <c r="C457" i="22"/>
  <c r="C456" i="22"/>
  <c r="D102" i="24"/>
  <c r="D9" i="24"/>
  <c r="F45" i="24"/>
  <c r="F33" i="24"/>
  <c r="F25" i="24"/>
  <c r="F21" i="24"/>
  <c r="F17" i="24"/>
  <c r="F13" i="24"/>
  <c r="I17" i="17"/>
  <c r="D13" i="24"/>
  <c r="C8" i="23"/>
  <c r="C12" i="24"/>
  <c r="C20" i="24"/>
  <c r="C48" i="24"/>
  <c r="C448" i="22"/>
  <c r="C445" i="22"/>
  <c r="C447" i="22"/>
  <c r="C446" i="22"/>
  <c r="E199" i="22"/>
  <c r="G42" i="3"/>
  <c r="G44" i="3" s="1"/>
  <c r="C102" i="24"/>
  <c r="F53" i="24"/>
  <c r="F49" i="24"/>
  <c r="F41" i="24"/>
  <c r="F37" i="24"/>
  <c r="F29" i="24"/>
  <c r="L20" i="26"/>
  <c r="L21" i="26" s="1"/>
  <c r="L29" i="26" s="1"/>
  <c r="E8" i="24"/>
  <c r="E12" i="24"/>
  <c r="E16" i="24"/>
  <c r="E20" i="24"/>
  <c r="E24" i="24"/>
  <c r="E28" i="24"/>
  <c r="E32" i="24"/>
  <c r="E36" i="24"/>
  <c r="E40" i="24"/>
  <c r="E44" i="24"/>
  <c r="E48" i="24"/>
  <c r="E52" i="24"/>
  <c r="N15" i="15"/>
  <c r="E11" i="2"/>
  <c r="O13" i="17"/>
  <c r="V13" i="17"/>
  <c r="C105" i="24"/>
  <c r="C101" i="24"/>
  <c r="C97" i="24"/>
  <c r="C93" i="24"/>
  <c r="C89" i="24"/>
  <c r="C85" i="24"/>
  <c r="C81" i="24"/>
  <c r="C77" i="24"/>
  <c r="C73" i="24"/>
  <c r="C69" i="24"/>
  <c r="C65" i="24"/>
  <c r="C61" i="24"/>
  <c r="C57" i="24"/>
  <c r="C53" i="24"/>
  <c r="C49" i="24"/>
  <c r="C45" i="24"/>
  <c r="C41" i="24"/>
  <c r="C37" i="24"/>
  <c r="C33" i="24"/>
  <c r="C29" i="24"/>
  <c r="C25" i="24"/>
  <c r="C21" i="24"/>
  <c r="C17" i="24"/>
  <c r="C13" i="24"/>
  <c r="C9" i="24"/>
  <c r="F105" i="24"/>
  <c r="F103" i="24"/>
  <c r="F101" i="24"/>
  <c r="F97" i="24"/>
  <c r="D53" i="24"/>
  <c r="D49" i="24"/>
  <c r="D45" i="24"/>
  <c r="D41" i="24"/>
  <c r="D37" i="24"/>
  <c r="D33" i="24"/>
  <c r="D29" i="24"/>
  <c r="D25" i="24"/>
  <c r="D21" i="24"/>
  <c r="D17" i="24"/>
  <c r="M156" i="25"/>
  <c r="M26" i="15"/>
  <c r="M29" i="15" s="1"/>
  <c r="L29" i="15"/>
  <c r="H18" i="9"/>
  <c r="C450" i="22"/>
  <c r="C453" i="22"/>
  <c r="C452" i="22"/>
  <c r="C451" i="22"/>
  <c r="N22" i="15"/>
  <c r="N14" i="15"/>
  <c r="M25" i="15"/>
  <c r="M14" i="15"/>
  <c r="M21" i="15"/>
  <c r="N19" i="15"/>
  <c r="M23" i="15"/>
  <c r="M16" i="15"/>
  <c r="N18" i="15"/>
  <c r="N20" i="15"/>
  <c r="N13" i="15"/>
  <c r="N26" i="15"/>
  <c r="N29" i="15" s="1"/>
  <c r="M13" i="15"/>
  <c r="N17" i="15"/>
  <c r="D25" i="27"/>
  <c r="C25" i="27"/>
  <c r="E25" i="27" s="1"/>
  <c r="G9" i="2"/>
  <c r="G8" i="2"/>
  <c r="G10" i="2"/>
  <c r="G7" i="2"/>
  <c r="G6" i="2"/>
  <c r="H8" i="2"/>
  <c r="J8" i="2" s="1"/>
  <c r="J12" i="2" s="1"/>
  <c r="J13" i="2" s="1"/>
  <c r="J17" i="17"/>
  <c r="J18" i="17" s="1"/>
  <c r="K17" i="17"/>
  <c r="K18" i="17" s="1"/>
  <c r="U13" i="17"/>
  <c r="V14" i="17" s="1"/>
  <c r="E13" i="17"/>
  <c r="D13" i="17"/>
  <c r="C13" i="17"/>
  <c r="D11" i="1"/>
  <c r="E11" i="1"/>
  <c r="J25" i="1"/>
  <c r="Q25" i="1"/>
  <c r="L25" i="1"/>
  <c r="P25" i="1"/>
  <c r="R25" i="1"/>
  <c r="I25" i="1"/>
  <c r="K25" i="1"/>
  <c r="O25" i="1"/>
  <c r="H23" i="16"/>
  <c r="I23" i="16" s="1"/>
  <c r="H24" i="16"/>
  <c r="I24" i="16" s="1"/>
  <c r="H18" i="16"/>
  <c r="I18" i="16" s="1"/>
  <c r="H28" i="16"/>
  <c r="I28" i="16" s="1"/>
  <c r="H25" i="16"/>
  <c r="I25" i="16" s="1"/>
  <c r="H19" i="16"/>
  <c r="I19" i="16" s="1"/>
  <c r="H22" i="16"/>
  <c r="I22" i="16" s="1"/>
  <c r="H16" i="16"/>
  <c r="I16" i="16" s="1"/>
  <c r="H10" i="16"/>
  <c r="I10" i="16" s="1"/>
  <c r="H13" i="16"/>
  <c r="I13" i="16" s="1"/>
  <c r="H29" i="16"/>
  <c r="I29" i="16" s="1"/>
  <c r="H11" i="16"/>
  <c r="I11" i="16" s="1"/>
  <c r="H26" i="16"/>
  <c r="I26" i="16" s="1"/>
  <c r="H12" i="16"/>
  <c r="I12" i="16" s="1"/>
  <c r="H21" i="16"/>
  <c r="I21" i="16" s="1"/>
  <c r="H15" i="16"/>
  <c r="I15" i="16" s="1"/>
  <c r="H20" i="16"/>
  <c r="I20" i="16" s="1"/>
  <c r="H14" i="16"/>
  <c r="I14" i="16" s="1"/>
  <c r="H27" i="16"/>
  <c r="I27" i="16" s="1"/>
  <c r="H9" i="9"/>
  <c r="E10" i="15"/>
  <c r="F10" i="15" s="1"/>
  <c r="C11" i="15" s="1"/>
  <c r="C250" i="15" s="1"/>
  <c r="B42" i="3"/>
  <c r="B44" i="3" s="1"/>
  <c r="D40" i="3"/>
  <c r="P13" i="17"/>
  <c r="P14" i="17" s="1"/>
  <c r="C11" i="1"/>
  <c r="Q14" i="17"/>
  <c r="M13" i="26" l="1"/>
  <c r="M14" i="26" s="1"/>
  <c r="N11" i="26" s="1"/>
  <c r="M20" i="26"/>
  <c r="M21" i="26" s="1"/>
  <c r="M29" i="26" s="1"/>
  <c r="C26" i="27"/>
  <c r="E26" i="27" s="1"/>
  <c r="D26" i="27"/>
  <c r="K10" i="2"/>
  <c r="I10" i="2"/>
  <c r="I6" i="2"/>
  <c r="K6" i="2"/>
  <c r="K9" i="2"/>
  <c r="I9" i="2"/>
  <c r="I8" i="2"/>
  <c r="K8" i="2"/>
  <c r="K7" i="2"/>
  <c r="I7" i="2"/>
  <c r="W14" i="17"/>
  <c r="E14" i="17"/>
  <c r="D14" i="17"/>
  <c r="K10" i="16"/>
  <c r="D11" i="15"/>
  <c r="E11" i="15" s="1"/>
  <c r="F11" i="15" s="1"/>
  <c r="I12" i="2" l="1"/>
  <c r="I13" i="2" s="1"/>
  <c r="N12" i="26"/>
  <c r="D27" i="27"/>
  <c r="C27" i="27"/>
  <c r="E27" i="27" s="1"/>
  <c r="K14" i="2"/>
  <c r="K15" i="2" s="1"/>
  <c r="L10" i="16"/>
  <c r="J11" i="16" s="1"/>
  <c r="I30" i="16"/>
  <c r="D12" i="15"/>
  <c r="E12" i="15" s="1"/>
  <c r="F12" i="15" s="1"/>
  <c r="D13" i="15" s="1"/>
  <c r="N20" i="26" l="1"/>
  <c r="N21" i="26" s="1"/>
  <c r="N29" i="26" s="1"/>
  <c r="N13" i="26"/>
  <c r="N14" i="26" s="1"/>
  <c r="O11" i="26" s="1"/>
  <c r="C28" i="27"/>
  <c r="E28" i="27" s="1"/>
  <c r="D28" i="27"/>
  <c r="K11" i="16"/>
  <c r="E13" i="15"/>
  <c r="O12" i="26" l="1"/>
  <c r="D29" i="27"/>
  <c r="C29" i="27"/>
  <c r="E29" i="27" s="1"/>
  <c r="L11" i="16"/>
  <c r="J12" i="16" s="1"/>
  <c r="F13" i="15"/>
  <c r="D14" i="15" s="1"/>
  <c r="O20" i="26" l="1"/>
  <c r="O21" i="26" s="1"/>
  <c r="O29" i="26" s="1"/>
  <c r="O13" i="26"/>
  <c r="O14" i="26" s="1"/>
  <c r="P11" i="26" s="1"/>
  <c r="P12" i="26" s="1"/>
  <c r="P20" i="26" s="1"/>
  <c r="P21" i="26" s="1"/>
  <c r="P29" i="26" s="1"/>
  <c r="C30" i="27"/>
  <c r="E30" i="27" s="1"/>
  <c r="E31" i="27" s="1"/>
  <c r="D30" i="27"/>
  <c r="K12" i="16"/>
  <c r="E14" i="15"/>
  <c r="F14" i="15" s="1"/>
  <c r="D15" i="15" s="1"/>
  <c r="Q29" i="26" l="1"/>
  <c r="L12" i="16"/>
  <c r="J13" i="16" s="1"/>
  <c r="E15" i="15"/>
  <c r="F15" i="15" s="1"/>
  <c r="D16" i="15" s="1"/>
  <c r="K13" i="16" l="1"/>
  <c r="L13" i="16" s="1"/>
  <c r="J14" i="16" s="1"/>
  <c r="E16" i="15"/>
  <c r="F16" i="15" s="1"/>
  <c r="D17" i="15" s="1"/>
  <c r="K14" i="16" l="1"/>
  <c r="L14" i="16" s="1"/>
  <c r="J15" i="16" s="1"/>
  <c r="E17" i="15"/>
  <c r="F17" i="15" s="1"/>
  <c r="D18" i="15" s="1"/>
  <c r="K15" i="16" l="1"/>
  <c r="L15" i="16" s="1"/>
  <c r="J16" i="16" s="1"/>
  <c r="E18" i="15"/>
  <c r="F18" i="15" s="1"/>
  <c r="D19" i="15" s="1"/>
  <c r="K16" i="16" l="1"/>
  <c r="L16" i="16" s="1"/>
  <c r="J17" i="16" s="1"/>
  <c r="E19" i="15"/>
  <c r="F19" i="15" s="1"/>
  <c r="D20" i="15" s="1"/>
  <c r="K17" i="16" l="1"/>
  <c r="L17" i="16" s="1"/>
  <c r="J18" i="16" s="1"/>
  <c r="E20" i="15"/>
  <c r="F20" i="15" s="1"/>
  <c r="D21" i="15" s="1"/>
  <c r="K18" i="16" l="1"/>
  <c r="L18" i="16" s="1"/>
  <c r="J19" i="16" s="1"/>
  <c r="E21" i="15"/>
  <c r="F21" i="15" s="1"/>
  <c r="D22" i="15" s="1"/>
  <c r="K19" i="16" l="1"/>
  <c r="L19" i="16" s="1"/>
  <c r="J20" i="16" s="1"/>
  <c r="E22" i="15"/>
  <c r="F22" i="15" s="1"/>
  <c r="D23" i="15" s="1"/>
  <c r="K20" i="16" l="1"/>
  <c r="L20" i="16" s="1"/>
  <c r="J21" i="16" s="1"/>
  <c r="E23" i="15"/>
  <c r="F23" i="15" s="1"/>
  <c r="D24" i="15" s="1"/>
  <c r="K21" i="16" l="1"/>
  <c r="L21" i="16" s="1"/>
  <c r="J22" i="16" s="1"/>
  <c r="E24" i="15"/>
  <c r="F24" i="15" s="1"/>
  <c r="D25" i="15" s="1"/>
  <c r="K22" i="16" l="1"/>
  <c r="L22" i="16" s="1"/>
  <c r="J23" i="16" s="1"/>
  <c r="E25" i="15"/>
  <c r="F25" i="15" s="1"/>
  <c r="D26" i="15" s="1"/>
  <c r="K23" i="16" l="1"/>
  <c r="L23" i="16" s="1"/>
  <c r="J24" i="16" s="1"/>
  <c r="E26" i="15"/>
  <c r="F26" i="15" s="1"/>
  <c r="D27" i="15" s="1"/>
  <c r="K24" i="16" l="1"/>
  <c r="L24" i="16" s="1"/>
  <c r="J25" i="16" s="1"/>
  <c r="E27" i="15"/>
  <c r="F27" i="15" s="1"/>
  <c r="D28" i="15" s="1"/>
  <c r="K25" i="16" l="1"/>
  <c r="L25" i="16" s="1"/>
  <c r="J26" i="16" s="1"/>
  <c r="E28" i="15"/>
  <c r="F28" i="15" s="1"/>
  <c r="D29" i="15" s="1"/>
  <c r="K26" i="16" l="1"/>
  <c r="L26" i="16" s="1"/>
  <c r="J27" i="16" s="1"/>
  <c r="E29" i="15"/>
  <c r="F29" i="15" s="1"/>
  <c r="D30" i="15" s="1"/>
  <c r="K27" i="16" l="1"/>
  <c r="L27" i="16" s="1"/>
  <c r="J28" i="16" s="1"/>
  <c r="E30" i="15"/>
  <c r="F30" i="15" s="1"/>
  <c r="D31" i="15" s="1"/>
  <c r="K28" i="16" l="1"/>
  <c r="L28" i="16" s="1"/>
  <c r="J29" i="16" s="1"/>
  <c r="E31" i="15"/>
  <c r="F31" i="15" s="1"/>
  <c r="D32" i="15" s="1"/>
  <c r="K29" i="16" l="1"/>
  <c r="K30" i="16" s="1"/>
  <c r="E32" i="15"/>
  <c r="F32" i="15" s="1"/>
  <c r="D33" i="15" s="1"/>
  <c r="L29" i="16" l="1"/>
  <c r="E33" i="15"/>
  <c r="F33" i="15" s="1"/>
  <c r="D34" i="15" s="1"/>
  <c r="E34" i="15" l="1"/>
  <c r="F34" i="15" s="1"/>
  <c r="D35" i="15" s="1"/>
  <c r="E35" i="15" l="1"/>
  <c r="F35" i="15" s="1"/>
  <c r="D36" i="15" s="1"/>
  <c r="E36" i="15" l="1"/>
  <c r="F36" i="15" s="1"/>
  <c r="D37" i="15" s="1"/>
  <c r="E37" i="15" l="1"/>
  <c r="F37" i="15" s="1"/>
  <c r="D38" i="15" s="1"/>
  <c r="E38" i="15" l="1"/>
  <c r="F38" i="15" s="1"/>
  <c r="D39" i="15" s="1"/>
  <c r="E39" i="15" l="1"/>
  <c r="F39" i="15" s="1"/>
  <c r="D40" i="15" s="1"/>
  <c r="E40" i="15" l="1"/>
  <c r="F40" i="15" s="1"/>
  <c r="D41" i="15" s="1"/>
  <c r="E41" i="15" l="1"/>
  <c r="F41" i="15" s="1"/>
  <c r="D42" i="15" s="1"/>
  <c r="E42" i="15" l="1"/>
  <c r="F42" i="15" s="1"/>
  <c r="D43" i="15" s="1"/>
  <c r="E43" i="15" l="1"/>
  <c r="F43" i="15" s="1"/>
  <c r="D44" i="15" s="1"/>
  <c r="E44" i="15" l="1"/>
  <c r="F44" i="15" s="1"/>
  <c r="D45" i="15" s="1"/>
  <c r="E45" i="15" l="1"/>
  <c r="F45" i="15" s="1"/>
  <c r="D46" i="15" s="1"/>
  <c r="E46" i="15" l="1"/>
  <c r="F46" i="15" s="1"/>
  <c r="D47" i="15" s="1"/>
  <c r="E47" i="15" l="1"/>
  <c r="F47" i="15" s="1"/>
  <c r="D48" i="15" s="1"/>
  <c r="E48" i="15" l="1"/>
  <c r="F48" i="15" s="1"/>
  <c r="D49" i="15" s="1"/>
  <c r="E49" i="15" l="1"/>
  <c r="F49" i="15" s="1"/>
  <c r="D50" i="15" s="1"/>
  <c r="E50" i="15" l="1"/>
  <c r="F50" i="15" s="1"/>
  <c r="D51" i="15" s="1"/>
  <c r="E51" i="15" l="1"/>
  <c r="F51" i="15" s="1"/>
  <c r="D52" i="15" s="1"/>
  <c r="E52" i="15" l="1"/>
  <c r="F52" i="15" s="1"/>
  <c r="D53" i="15" s="1"/>
  <c r="E53" i="15" l="1"/>
  <c r="F53" i="15" s="1"/>
  <c r="D54" i="15" s="1"/>
  <c r="E54" i="15" l="1"/>
  <c r="F54" i="15" s="1"/>
  <c r="D55" i="15" s="1"/>
  <c r="E55" i="15" l="1"/>
  <c r="F55" i="15" s="1"/>
  <c r="D56" i="15" s="1"/>
  <c r="E56" i="15" l="1"/>
  <c r="F56" i="15" s="1"/>
  <c r="D57" i="15" s="1"/>
  <c r="E57" i="15" l="1"/>
  <c r="F57" i="15" s="1"/>
  <c r="D58" i="15" s="1"/>
  <c r="E58" i="15" l="1"/>
  <c r="F58" i="15" s="1"/>
  <c r="D59" i="15" s="1"/>
  <c r="E59" i="15" l="1"/>
  <c r="F59" i="15" s="1"/>
  <c r="D60" i="15" s="1"/>
  <c r="E60" i="15" l="1"/>
  <c r="F60" i="15" s="1"/>
  <c r="D61" i="15" s="1"/>
  <c r="E61" i="15" l="1"/>
  <c r="F61" i="15" s="1"/>
  <c r="D62" i="15" s="1"/>
  <c r="E62" i="15" l="1"/>
  <c r="F62" i="15" s="1"/>
  <c r="D63" i="15" s="1"/>
  <c r="E63" i="15" l="1"/>
  <c r="F63" i="15" s="1"/>
  <c r="D64" i="15" s="1"/>
  <c r="E64" i="15" l="1"/>
  <c r="F64" i="15" s="1"/>
  <c r="D65" i="15" s="1"/>
  <c r="E65" i="15" l="1"/>
  <c r="F65" i="15" s="1"/>
  <c r="D66" i="15" s="1"/>
  <c r="E66" i="15" l="1"/>
  <c r="F66" i="15" s="1"/>
  <c r="D67" i="15" s="1"/>
  <c r="E67" i="15" l="1"/>
  <c r="F67" i="15" s="1"/>
  <c r="D68" i="15" s="1"/>
  <c r="E68" i="15" l="1"/>
  <c r="F68" i="15" s="1"/>
  <c r="D69" i="15" s="1"/>
  <c r="E69" i="15" l="1"/>
  <c r="F69" i="15" s="1"/>
  <c r="D70" i="15" s="1"/>
  <c r="E70" i="15" l="1"/>
  <c r="F70" i="15" s="1"/>
  <c r="D71" i="15" s="1"/>
  <c r="E71" i="15" l="1"/>
  <c r="F71" i="15" s="1"/>
  <c r="D72" i="15" s="1"/>
  <c r="E72" i="15" l="1"/>
  <c r="F72" i="15" s="1"/>
  <c r="D73" i="15" s="1"/>
  <c r="E73" i="15" l="1"/>
  <c r="F73" i="15" s="1"/>
  <c r="D74" i="15" s="1"/>
  <c r="E74" i="15" l="1"/>
  <c r="F74" i="15" s="1"/>
  <c r="D75" i="15" s="1"/>
  <c r="E75" i="15" l="1"/>
  <c r="F75" i="15" s="1"/>
  <c r="D76" i="15" s="1"/>
  <c r="E76" i="15" l="1"/>
  <c r="F76" i="15" s="1"/>
  <c r="D77" i="15" s="1"/>
  <c r="E77" i="15" l="1"/>
  <c r="F77" i="15" s="1"/>
  <c r="D78" i="15" s="1"/>
  <c r="E78" i="15" l="1"/>
  <c r="F78" i="15" s="1"/>
  <c r="D79" i="15" s="1"/>
  <c r="E79" i="15" l="1"/>
  <c r="F79" i="15" s="1"/>
  <c r="D80" i="15" s="1"/>
  <c r="E80" i="15" l="1"/>
  <c r="F80" i="15" s="1"/>
  <c r="D81" i="15" s="1"/>
  <c r="E81" i="15" l="1"/>
  <c r="F81" i="15" s="1"/>
  <c r="D82" i="15" s="1"/>
  <c r="E82" i="15" l="1"/>
  <c r="F82" i="15" s="1"/>
  <c r="D83" i="15" s="1"/>
  <c r="E83" i="15" l="1"/>
  <c r="F83" i="15" s="1"/>
  <c r="D84" i="15" s="1"/>
  <c r="E84" i="15" l="1"/>
  <c r="F84" i="15" s="1"/>
  <c r="D85" i="15" s="1"/>
  <c r="E85" i="15" l="1"/>
  <c r="F85" i="15" s="1"/>
  <c r="D86" i="15" s="1"/>
  <c r="E86" i="15" l="1"/>
  <c r="F86" i="15" s="1"/>
  <c r="D87" i="15" s="1"/>
  <c r="E87" i="15" l="1"/>
  <c r="F87" i="15" s="1"/>
  <c r="D88" i="15" s="1"/>
  <c r="E88" i="15" l="1"/>
  <c r="F88" i="15" s="1"/>
  <c r="D89" i="15" s="1"/>
  <c r="E89" i="15" l="1"/>
  <c r="F89" i="15" s="1"/>
  <c r="D90" i="15" s="1"/>
  <c r="E90" i="15" l="1"/>
  <c r="F90" i="15" s="1"/>
  <c r="D91" i="15" s="1"/>
  <c r="E91" i="15" l="1"/>
  <c r="F91" i="15" s="1"/>
  <c r="D92" i="15" s="1"/>
  <c r="E92" i="15" l="1"/>
  <c r="F92" i="15" s="1"/>
  <c r="D93" i="15" s="1"/>
  <c r="E93" i="15" l="1"/>
  <c r="F93" i="15" s="1"/>
  <c r="D94" i="15" s="1"/>
  <c r="E94" i="15" l="1"/>
  <c r="F94" i="15" s="1"/>
  <c r="D95" i="15" s="1"/>
  <c r="E95" i="15" l="1"/>
  <c r="F95" i="15" s="1"/>
  <c r="D96" i="15" s="1"/>
  <c r="E96" i="15" l="1"/>
  <c r="F96" i="15" s="1"/>
  <c r="D97" i="15" s="1"/>
  <c r="E97" i="15" l="1"/>
  <c r="F97" i="15" s="1"/>
  <c r="D98" i="15" s="1"/>
  <c r="E98" i="15" l="1"/>
  <c r="F98" i="15" s="1"/>
  <c r="D99" i="15" s="1"/>
  <c r="E99" i="15" l="1"/>
  <c r="F99" i="15" s="1"/>
  <c r="D100" i="15" s="1"/>
  <c r="E100" i="15" l="1"/>
  <c r="F100" i="15" s="1"/>
  <c r="D101" i="15" s="1"/>
  <c r="E101" i="15" l="1"/>
  <c r="F101" i="15" s="1"/>
  <c r="D102" i="15" s="1"/>
  <c r="E102" i="15" l="1"/>
  <c r="F102" i="15" s="1"/>
  <c r="D103" i="15" s="1"/>
  <c r="E103" i="15" l="1"/>
  <c r="F103" i="15" s="1"/>
  <c r="D104" i="15" s="1"/>
  <c r="E104" i="15" l="1"/>
  <c r="F104" i="15" s="1"/>
  <c r="D105" i="15" s="1"/>
  <c r="E105" i="15" l="1"/>
  <c r="F105" i="15" s="1"/>
  <c r="D106" i="15" s="1"/>
  <c r="E106" i="15" l="1"/>
  <c r="F106" i="15" s="1"/>
  <c r="D107" i="15" s="1"/>
  <c r="E107" i="15" l="1"/>
  <c r="F107" i="15" s="1"/>
  <c r="D108" i="15" s="1"/>
  <c r="E108" i="15" l="1"/>
  <c r="F108" i="15" s="1"/>
  <c r="D109" i="15" s="1"/>
  <c r="E109" i="15" l="1"/>
  <c r="F109" i="15" s="1"/>
  <c r="D110" i="15" s="1"/>
  <c r="E110" i="15" l="1"/>
  <c r="F110" i="15" s="1"/>
  <c r="D111" i="15" s="1"/>
  <c r="E111" i="15" l="1"/>
  <c r="F111" i="15" s="1"/>
  <c r="D112" i="15" s="1"/>
  <c r="E112" i="15" l="1"/>
  <c r="F112" i="15" s="1"/>
  <c r="D113" i="15" s="1"/>
  <c r="E113" i="15" l="1"/>
  <c r="F113" i="15" s="1"/>
  <c r="D114" i="15" s="1"/>
  <c r="E114" i="15" l="1"/>
  <c r="F114" i="15" s="1"/>
  <c r="D115" i="15" s="1"/>
  <c r="E115" i="15" l="1"/>
  <c r="F115" i="15" s="1"/>
  <c r="D116" i="15" s="1"/>
  <c r="E116" i="15" l="1"/>
  <c r="F116" i="15" s="1"/>
  <c r="D117" i="15" s="1"/>
  <c r="E117" i="15" l="1"/>
  <c r="F117" i="15" s="1"/>
  <c r="D118" i="15" s="1"/>
  <c r="E118" i="15" l="1"/>
  <c r="F118" i="15" s="1"/>
  <c r="D119" i="15" s="1"/>
  <c r="E119" i="15" l="1"/>
  <c r="F119" i="15" s="1"/>
  <c r="D120" i="15" s="1"/>
  <c r="E120" i="15" l="1"/>
  <c r="F120" i="15" s="1"/>
  <c r="D121" i="15" s="1"/>
  <c r="E121" i="15" l="1"/>
  <c r="F121" i="15" s="1"/>
  <c r="D122" i="15" s="1"/>
  <c r="E122" i="15" l="1"/>
  <c r="F122" i="15" s="1"/>
  <c r="D123" i="15" s="1"/>
  <c r="E123" i="15" l="1"/>
  <c r="F123" i="15" s="1"/>
  <c r="D124" i="15" s="1"/>
  <c r="E124" i="15" l="1"/>
  <c r="F124" i="15" s="1"/>
  <c r="D125" i="15" s="1"/>
  <c r="E125" i="15" l="1"/>
  <c r="F125" i="15" s="1"/>
  <c r="D126" i="15" s="1"/>
  <c r="E126" i="15" l="1"/>
  <c r="F126" i="15" s="1"/>
  <c r="D127" i="15" s="1"/>
  <c r="E127" i="15" l="1"/>
  <c r="F127" i="15" s="1"/>
  <c r="D128" i="15" s="1"/>
  <c r="E128" i="15" l="1"/>
  <c r="F128" i="15" s="1"/>
  <c r="D129" i="15" s="1"/>
  <c r="E129" i="15" l="1"/>
  <c r="F129" i="15" s="1"/>
  <c r="D130" i="15" s="1"/>
  <c r="E130" i="15" l="1"/>
  <c r="F130" i="15" s="1"/>
  <c r="D131" i="15" s="1"/>
  <c r="E131" i="15" l="1"/>
  <c r="F131" i="15" s="1"/>
  <c r="D132" i="15" s="1"/>
  <c r="E132" i="15" l="1"/>
  <c r="F132" i="15" s="1"/>
  <c r="D133" i="15" s="1"/>
  <c r="E133" i="15" l="1"/>
  <c r="F133" i="15" s="1"/>
  <c r="D134" i="15" s="1"/>
  <c r="E134" i="15" l="1"/>
  <c r="F134" i="15" s="1"/>
  <c r="D135" i="15" s="1"/>
  <c r="E135" i="15" l="1"/>
  <c r="F135" i="15" s="1"/>
  <c r="D136" i="15" s="1"/>
  <c r="E136" i="15" l="1"/>
  <c r="F136" i="15" s="1"/>
  <c r="D137" i="15" s="1"/>
  <c r="E137" i="15" l="1"/>
  <c r="F137" i="15" s="1"/>
  <c r="D138" i="15" s="1"/>
  <c r="E138" i="15" l="1"/>
  <c r="F138" i="15" s="1"/>
  <c r="D139" i="15" s="1"/>
  <c r="E139" i="15" l="1"/>
  <c r="F139" i="15" s="1"/>
  <c r="D140" i="15" s="1"/>
  <c r="E140" i="15" l="1"/>
  <c r="F140" i="15" s="1"/>
  <c r="D141" i="15" s="1"/>
  <c r="E141" i="15" l="1"/>
  <c r="F141" i="15" s="1"/>
  <c r="D142" i="15" s="1"/>
  <c r="E142" i="15" l="1"/>
  <c r="F142" i="15" s="1"/>
  <c r="D143" i="15" s="1"/>
  <c r="E143" i="15" l="1"/>
  <c r="F143" i="15" s="1"/>
  <c r="D144" i="15" s="1"/>
  <c r="E144" i="15" l="1"/>
  <c r="F144" i="15" s="1"/>
  <c r="D145" i="15" s="1"/>
  <c r="E145" i="15" l="1"/>
  <c r="F145" i="15" s="1"/>
  <c r="D146" i="15" s="1"/>
  <c r="E146" i="15" l="1"/>
  <c r="F146" i="15" s="1"/>
  <c r="D147" i="15" s="1"/>
  <c r="E147" i="15" l="1"/>
  <c r="F147" i="15" s="1"/>
  <c r="D148" i="15" s="1"/>
  <c r="E148" i="15" l="1"/>
  <c r="F148" i="15" s="1"/>
  <c r="D149" i="15" s="1"/>
  <c r="E149" i="15" l="1"/>
  <c r="F149" i="15" s="1"/>
  <c r="D150" i="15" s="1"/>
  <c r="E150" i="15" l="1"/>
  <c r="F150" i="15" s="1"/>
  <c r="D151" i="15" s="1"/>
  <c r="E151" i="15" l="1"/>
  <c r="F151" i="15" s="1"/>
  <c r="D152" i="15" s="1"/>
  <c r="E152" i="15" l="1"/>
  <c r="F152" i="15" s="1"/>
  <c r="D153" i="15" s="1"/>
  <c r="E153" i="15" l="1"/>
  <c r="F153" i="15" s="1"/>
  <c r="D154" i="15" s="1"/>
  <c r="E154" i="15" l="1"/>
  <c r="F154" i="15" s="1"/>
  <c r="D155" i="15" s="1"/>
  <c r="E155" i="15" l="1"/>
  <c r="F155" i="15" s="1"/>
  <c r="D156" i="15" s="1"/>
  <c r="E156" i="15" l="1"/>
  <c r="F156" i="15" s="1"/>
  <c r="D157" i="15" s="1"/>
  <c r="E157" i="15" l="1"/>
  <c r="F157" i="15" s="1"/>
  <c r="D158" i="15" s="1"/>
  <c r="E158" i="15" l="1"/>
  <c r="F158" i="15" s="1"/>
  <c r="D159" i="15" s="1"/>
  <c r="E159" i="15" l="1"/>
  <c r="F159" i="15" s="1"/>
  <c r="D160" i="15" s="1"/>
  <c r="E160" i="15" l="1"/>
  <c r="F160" i="15" s="1"/>
  <c r="D161" i="15" s="1"/>
  <c r="E161" i="15" l="1"/>
  <c r="F161" i="15" s="1"/>
  <c r="D162" i="15" s="1"/>
  <c r="E162" i="15" l="1"/>
  <c r="F162" i="15" s="1"/>
  <c r="D163" i="15" s="1"/>
  <c r="E163" i="15" l="1"/>
  <c r="F163" i="15" s="1"/>
  <c r="D164" i="15" s="1"/>
  <c r="E164" i="15" l="1"/>
  <c r="F164" i="15" s="1"/>
  <c r="D165" i="15" s="1"/>
  <c r="E165" i="15" l="1"/>
  <c r="F165" i="15" s="1"/>
  <c r="D166" i="15" s="1"/>
  <c r="E166" i="15" l="1"/>
  <c r="F166" i="15" s="1"/>
  <c r="D167" i="15" s="1"/>
  <c r="E167" i="15" l="1"/>
  <c r="F167" i="15" s="1"/>
  <c r="D168" i="15" s="1"/>
  <c r="E168" i="15" l="1"/>
  <c r="F168" i="15" s="1"/>
  <c r="D169" i="15" s="1"/>
  <c r="E169" i="15" l="1"/>
  <c r="F169" i="15" s="1"/>
  <c r="D170" i="15" s="1"/>
  <c r="E170" i="15" l="1"/>
  <c r="F170" i="15" s="1"/>
  <c r="D171" i="15" s="1"/>
  <c r="E171" i="15" l="1"/>
  <c r="F171" i="15" s="1"/>
  <c r="D172" i="15" s="1"/>
  <c r="E172" i="15" l="1"/>
  <c r="F172" i="15" s="1"/>
  <c r="D173" i="15" s="1"/>
  <c r="E173" i="15" l="1"/>
  <c r="F173" i="15" s="1"/>
  <c r="D174" i="15" s="1"/>
  <c r="E174" i="15" l="1"/>
  <c r="F174" i="15" s="1"/>
  <c r="D175" i="15" s="1"/>
  <c r="E175" i="15" l="1"/>
  <c r="F175" i="15" s="1"/>
  <c r="D176" i="15" s="1"/>
  <c r="E176" i="15" l="1"/>
  <c r="F176" i="15" s="1"/>
  <c r="D177" i="15" s="1"/>
  <c r="E177" i="15" l="1"/>
  <c r="F177" i="15" s="1"/>
  <c r="D178" i="15" s="1"/>
  <c r="E178" i="15" l="1"/>
  <c r="F178" i="15" s="1"/>
  <c r="D179" i="15" s="1"/>
  <c r="E179" i="15" l="1"/>
  <c r="F179" i="15" s="1"/>
  <c r="D180" i="15" s="1"/>
  <c r="E180" i="15" l="1"/>
  <c r="F180" i="15" s="1"/>
  <c r="D181" i="15" s="1"/>
  <c r="E181" i="15" l="1"/>
  <c r="F181" i="15" s="1"/>
  <c r="D182" i="15" s="1"/>
  <c r="E182" i="15" l="1"/>
  <c r="F182" i="15" s="1"/>
  <c r="D183" i="15" s="1"/>
  <c r="E183" i="15" l="1"/>
  <c r="F183" i="15" s="1"/>
  <c r="D184" i="15" s="1"/>
  <c r="E184" i="15" l="1"/>
  <c r="F184" i="15" s="1"/>
  <c r="D185" i="15" s="1"/>
  <c r="E185" i="15" l="1"/>
  <c r="F185" i="15" s="1"/>
  <c r="D186" i="15" s="1"/>
  <c r="E186" i="15" l="1"/>
  <c r="F186" i="15" s="1"/>
  <c r="D187" i="15" s="1"/>
  <c r="E187" i="15" l="1"/>
  <c r="F187" i="15" s="1"/>
  <c r="D188" i="15" s="1"/>
  <c r="E188" i="15" l="1"/>
  <c r="F188" i="15" s="1"/>
  <c r="D189" i="15" s="1"/>
  <c r="E189" i="15" l="1"/>
  <c r="F189" i="15" s="1"/>
  <c r="D190" i="15" s="1"/>
  <c r="E190" i="15" l="1"/>
  <c r="F190" i="15" s="1"/>
  <c r="D191" i="15" s="1"/>
  <c r="E191" i="15" l="1"/>
  <c r="F191" i="15" s="1"/>
  <c r="D192" i="15" s="1"/>
  <c r="E192" i="15" l="1"/>
  <c r="F192" i="15" s="1"/>
  <c r="D193" i="15" s="1"/>
  <c r="E193" i="15" l="1"/>
  <c r="F193" i="15" s="1"/>
  <c r="D194" i="15" s="1"/>
  <c r="E194" i="15" l="1"/>
  <c r="F194" i="15" s="1"/>
  <c r="D195" i="15" s="1"/>
  <c r="E195" i="15" l="1"/>
  <c r="F195" i="15" s="1"/>
  <c r="D196" i="15" s="1"/>
  <c r="E196" i="15" l="1"/>
  <c r="F196" i="15" s="1"/>
  <c r="D197" i="15" s="1"/>
  <c r="E197" i="15" l="1"/>
  <c r="F197" i="15" s="1"/>
  <c r="D198" i="15" s="1"/>
  <c r="E198" i="15" l="1"/>
  <c r="F198" i="15" s="1"/>
  <c r="D199" i="15" s="1"/>
  <c r="E199" i="15" l="1"/>
  <c r="F199" i="15" s="1"/>
  <c r="D200" i="15" s="1"/>
  <c r="E200" i="15" l="1"/>
  <c r="F200" i="15" s="1"/>
  <c r="D201" i="15" s="1"/>
  <c r="E201" i="15" l="1"/>
  <c r="F201" i="15" s="1"/>
  <c r="D202" i="15" s="1"/>
  <c r="E202" i="15" l="1"/>
  <c r="F202" i="15" s="1"/>
  <c r="D203" i="15" s="1"/>
  <c r="E203" i="15" l="1"/>
  <c r="F203" i="15" s="1"/>
  <c r="D204" i="15" s="1"/>
  <c r="E204" i="15" l="1"/>
  <c r="F204" i="15" s="1"/>
  <c r="D205" i="15" s="1"/>
  <c r="E205" i="15" l="1"/>
  <c r="F205" i="15" s="1"/>
  <c r="D206" i="15" s="1"/>
  <c r="E206" i="15" l="1"/>
  <c r="F206" i="15" s="1"/>
  <c r="D207" i="15" s="1"/>
  <c r="E207" i="15" l="1"/>
  <c r="F207" i="15" s="1"/>
  <c r="D208" i="15" s="1"/>
  <c r="E208" i="15" l="1"/>
  <c r="F208" i="15" s="1"/>
  <c r="D209" i="15" s="1"/>
  <c r="E209" i="15" l="1"/>
  <c r="F209" i="15" s="1"/>
  <c r="D210" i="15" s="1"/>
  <c r="E210" i="15" l="1"/>
  <c r="F210" i="15" s="1"/>
  <c r="D211" i="15" s="1"/>
  <c r="E211" i="15" l="1"/>
  <c r="F211" i="15" s="1"/>
  <c r="D212" i="15" s="1"/>
  <c r="E212" i="15" l="1"/>
  <c r="F212" i="15" s="1"/>
  <c r="D213" i="15" s="1"/>
  <c r="E213" i="15" l="1"/>
  <c r="F213" i="15" s="1"/>
  <c r="D214" i="15" s="1"/>
  <c r="E214" i="15" l="1"/>
  <c r="F214" i="15" s="1"/>
  <c r="D215" i="15" s="1"/>
  <c r="E215" i="15" l="1"/>
  <c r="F215" i="15" s="1"/>
  <c r="D216" i="15" s="1"/>
  <c r="E216" i="15" l="1"/>
  <c r="F216" i="15" s="1"/>
  <c r="D217" i="15" s="1"/>
  <c r="E217" i="15" l="1"/>
  <c r="F217" i="15" s="1"/>
  <c r="D218" i="15" s="1"/>
  <c r="E218" i="15" l="1"/>
  <c r="F218" i="15" s="1"/>
  <c r="D219" i="15" s="1"/>
  <c r="E219" i="15" l="1"/>
  <c r="F219" i="15" s="1"/>
  <c r="D220" i="15" s="1"/>
  <c r="E220" i="15" l="1"/>
  <c r="F220" i="15" s="1"/>
  <c r="D221" i="15" s="1"/>
  <c r="E221" i="15" l="1"/>
  <c r="F221" i="15" s="1"/>
  <c r="D222" i="15" s="1"/>
  <c r="E222" i="15" l="1"/>
  <c r="F222" i="15" s="1"/>
  <c r="D223" i="15" s="1"/>
  <c r="E223" i="15" l="1"/>
  <c r="F223" i="15" s="1"/>
  <c r="D224" i="15" s="1"/>
  <c r="E224" i="15" l="1"/>
  <c r="F224" i="15" s="1"/>
  <c r="D225" i="15" s="1"/>
  <c r="E225" i="15" l="1"/>
  <c r="F225" i="15" s="1"/>
  <c r="D226" i="15" s="1"/>
  <c r="E226" i="15" l="1"/>
  <c r="F226" i="15" s="1"/>
  <c r="D227" i="15" s="1"/>
  <c r="E227" i="15" l="1"/>
  <c r="F227" i="15" s="1"/>
  <c r="D228" i="15" s="1"/>
  <c r="E228" i="15" l="1"/>
  <c r="F228" i="15" s="1"/>
  <c r="D229" i="15" s="1"/>
  <c r="E229" i="15" l="1"/>
  <c r="F229" i="15" s="1"/>
  <c r="D230" i="15" s="1"/>
  <c r="E230" i="15" l="1"/>
  <c r="F230" i="15" s="1"/>
  <c r="D231" i="15" s="1"/>
  <c r="E231" i="15" l="1"/>
  <c r="F231" i="15" s="1"/>
  <c r="D232" i="15" s="1"/>
  <c r="E232" i="15" l="1"/>
  <c r="F232" i="15" s="1"/>
  <c r="D233" i="15" s="1"/>
  <c r="E233" i="15" l="1"/>
  <c r="F233" i="15" s="1"/>
  <c r="D234" i="15" s="1"/>
  <c r="E234" i="15" l="1"/>
  <c r="F234" i="15" s="1"/>
  <c r="D235" i="15" s="1"/>
  <c r="E235" i="15" l="1"/>
  <c r="F235" i="15" s="1"/>
  <c r="D236" i="15" s="1"/>
  <c r="E236" i="15" l="1"/>
  <c r="F236" i="15" s="1"/>
  <c r="D237" i="15" s="1"/>
  <c r="E237" i="15" l="1"/>
  <c r="F237" i="15" s="1"/>
  <c r="D238" i="15" s="1"/>
  <c r="E238" i="15" l="1"/>
  <c r="F238" i="15" s="1"/>
  <c r="D239" i="15" s="1"/>
  <c r="E239" i="15" l="1"/>
  <c r="F239" i="15" s="1"/>
  <c r="D240" i="15" s="1"/>
  <c r="E240" i="15" l="1"/>
  <c r="F240" i="15" s="1"/>
  <c r="D241" i="15" s="1"/>
  <c r="E241" i="15" l="1"/>
  <c r="F241" i="15" s="1"/>
  <c r="D242" i="15" s="1"/>
  <c r="E242" i="15" l="1"/>
  <c r="F242" i="15" s="1"/>
  <c r="D243" i="15" s="1"/>
  <c r="E243" i="15" l="1"/>
  <c r="F243" i="15" s="1"/>
  <c r="D244" i="15" s="1"/>
  <c r="E244" i="15" l="1"/>
  <c r="F244" i="15" s="1"/>
  <c r="D245" i="15" s="1"/>
  <c r="E245" i="15" l="1"/>
  <c r="F245" i="15" s="1"/>
  <c r="D246" i="15" s="1"/>
  <c r="E246" i="15" l="1"/>
  <c r="F246" i="15" s="1"/>
  <c r="D247" i="15" s="1"/>
  <c r="E247" i="15" l="1"/>
  <c r="F247" i="15" s="1"/>
  <c r="D248" i="15" s="1"/>
  <c r="E248" i="15" l="1"/>
  <c r="F248" i="15" s="1"/>
  <c r="D249" i="15" s="1"/>
  <c r="E249" i="15" l="1"/>
  <c r="E250" i="15" s="1"/>
  <c r="F249" i="15" l="1"/>
  <c r="C21" i="3"/>
  <c r="G21" i="3"/>
  <c r="E21" i="3"/>
  <c r="C22" i="3"/>
  <c r="G22" i="3"/>
  <c r="E22" i="3"/>
  <c r="G23" i="3"/>
  <c r="E20" i="3"/>
  <c r="E23" i="3"/>
  <c r="G20" i="3"/>
  <c r="C20" i="3"/>
  <c r="C23" i="3"/>
</calcChain>
</file>

<file path=xl/sharedStrings.xml><?xml version="1.0" encoding="utf-8"?>
<sst xmlns="http://schemas.openxmlformats.org/spreadsheetml/2006/main" count="793" uniqueCount="459">
  <si>
    <t>I. 이표채권의 가치평가</t>
    <phoneticPr fontId="4" type="noConversion"/>
  </si>
  <si>
    <t>현금흐름</t>
    <phoneticPr fontId="4" type="noConversion"/>
  </si>
  <si>
    <t>현재가치</t>
    <phoneticPr fontId="4" type="noConversion"/>
  </si>
  <si>
    <t>합계</t>
    <phoneticPr fontId="4" type="noConversion"/>
  </si>
  <si>
    <t>어음 가격</t>
    <phoneticPr fontId="4" type="noConversion"/>
  </si>
  <si>
    <t>IRR</t>
    <phoneticPr fontId="4" type="noConversion"/>
  </si>
  <si>
    <t>차이</t>
    <phoneticPr fontId="4" type="noConversion"/>
  </si>
  <si>
    <t>I. 확률분포로부터 기대수익률, 분산, 표준편차, 상관계수 계산하기</t>
    <phoneticPr fontId="4" type="noConversion"/>
  </si>
  <si>
    <t>기대수익률</t>
    <phoneticPr fontId="4" type="noConversion"/>
  </si>
  <si>
    <t>분산</t>
    <phoneticPr fontId="4" type="noConversion"/>
  </si>
  <si>
    <t>표준편차</t>
    <phoneticPr fontId="4" type="noConversion"/>
  </si>
  <si>
    <t>공분산</t>
    <phoneticPr fontId="4" type="noConversion"/>
  </si>
  <si>
    <t>상관계수</t>
    <phoneticPr fontId="4" type="noConversion"/>
  </si>
  <si>
    <t>II. 과거의 수익률 자료로부터 평균수익률, 분산, 표준편차, 상관계수 계산하기</t>
    <phoneticPr fontId="4" type="noConversion"/>
  </si>
  <si>
    <t>평균</t>
    <phoneticPr fontId="4" type="noConversion"/>
  </si>
  <si>
    <t>x1</t>
    <phoneticPr fontId="4" type="noConversion"/>
  </si>
  <si>
    <t>요약 출력</t>
  </si>
  <si>
    <t>회귀분석 통계량</t>
  </si>
  <si>
    <t>다중 상관계수</t>
  </si>
  <si>
    <t>결정계수</t>
  </si>
  <si>
    <t>조정된 결정계수</t>
  </si>
  <si>
    <t>표준 오차</t>
  </si>
  <si>
    <t>관측수</t>
  </si>
  <si>
    <t>분산 분석</t>
  </si>
  <si>
    <t>회귀</t>
  </si>
  <si>
    <t>잔차</t>
  </si>
  <si>
    <t>계</t>
  </si>
  <si>
    <t>Y 절편</t>
  </si>
  <si>
    <t>자유도</t>
  </si>
  <si>
    <t>제곱합</t>
  </si>
  <si>
    <t>제곱 평균</t>
  </si>
  <si>
    <t>F 비</t>
  </si>
  <si>
    <t>유의한 F</t>
  </si>
  <si>
    <t>계수</t>
  </si>
  <si>
    <t>t 통계량</t>
  </si>
  <si>
    <t>P-값</t>
  </si>
  <si>
    <t>하위 95%</t>
  </si>
  <si>
    <t>상위 95%</t>
  </si>
  <si>
    <t>하위 95.0%</t>
  </si>
  <si>
    <t>상위 95.0%</t>
  </si>
  <si>
    <t>X 1</t>
  </si>
  <si>
    <t>KOSPI</t>
    <phoneticPr fontId="4" type="noConversion"/>
  </si>
  <si>
    <t>기간</t>
    <phoneticPr fontId="4" type="noConversion"/>
  </si>
  <si>
    <t>현금흐름</t>
    <phoneticPr fontId="4" type="noConversion"/>
  </si>
  <si>
    <t>현가(k=12%)</t>
    <phoneticPr fontId="4" type="noConversion"/>
  </si>
  <si>
    <t>NPV</t>
    <phoneticPr fontId="4" type="noConversion"/>
  </si>
  <si>
    <t>투자안 B</t>
    <phoneticPr fontId="4" type="noConversion"/>
  </si>
  <si>
    <t>법인세</t>
    <phoneticPr fontId="4" type="noConversion"/>
  </si>
  <si>
    <t>지급이자</t>
    <phoneticPr fontId="4" type="noConversion"/>
  </si>
  <si>
    <t>III. 민감도분석 예시</t>
    <phoneticPr fontId="4" type="noConversion"/>
  </si>
  <si>
    <t>최초투자액</t>
    <phoneticPr fontId="4" type="noConversion"/>
  </si>
  <si>
    <t>기대치</t>
    <phoneticPr fontId="4" type="noConversion"/>
  </si>
  <si>
    <t>연간매출액</t>
    <phoneticPr fontId="4" type="noConversion"/>
  </si>
  <si>
    <t>고정비</t>
    <phoneticPr fontId="4" type="noConversion"/>
  </si>
  <si>
    <t>변동비</t>
    <phoneticPr fontId="4" type="noConversion"/>
  </si>
  <si>
    <t>감가상각비</t>
    <phoneticPr fontId="4" type="noConversion"/>
  </si>
  <si>
    <t>납세전이익</t>
    <phoneticPr fontId="4" type="noConversion"/>
  </si>
  <si>
    <t>순현금흐름</t>
    <phoneticPr fontId="4" type="noConversion"/>
  </si>
  <si>
    <t>자본비용</t>
    <phoneticPr fontId="4" type="noConversion"/>
  </si>
  <si>
    <t>점유율</t>
    <phoneticPr fontId="4" type="noConversion"/>
  </si>
  <si>
    <t>4000원</t>
    <phoneticPr fontId="4" type="noConversion"/>
  </si>
  <si>
    <t>6000원</t>
    <phoneticPr fontId="4" type="noConversion"/>
  </si>
  <si>
    <t>연도</t>
    <phoneticPr fontId="4" type="noConversion"/>
  </si>
  <si>
    <t>월</t>
    <phoneticPr fontId="4" type="noConversion"/>
  </si>
  <si>
    <t>S주식</t>
    <phoneticPr fontId="4" type="noConversion"/>
  </si>
  <si>
    <t>H주식</t>
    <phoneticPr fontId="4" type="noConversion"/>
  </si>
  <si>
    <t>공분산</t>
    <phoneticPr fontId="4" type="noConversion"/>
  </si>
  <si>
    <t>I. 콜옵션 가격의 계산</t>
    <phoneticPr fontId="4" type="noConversion"/>
  </si>
  <si>
    <t>S0</t>
    <phoneticPr fontId="4" type="noConversion"/>
  </si>
  <si>
    <t>sigma</t>
    <phoneticPr fontId="4" type="noConversion"/>
  </si>
  <si>
    <t>T</t>
    <phoneticPr fontId="4" type="noConversion"/>
  </si>
  <si>
    <t>E</t>
    <phoneticPr fontId="4" type="noConversion"/>
  </si>
  <si>
    <t>r</t>
    <phoneticPr fontId="4" type="noConversion"/>
  </si>
  <si>
    <t>d1</t>
    <phoneticPr fontId="4" type="noConversion"/>
  </si>
  <si>
    <t>d2</t>
    <phoneticPr fontId="4" type="noConversion"/>
  </si>
  <si>
    <t>N(d1)</t>
    <phoneticPr fontId="4" type="noConversion"/>
  </si>
  <si>
    <t>N(d2)</t>
    <phoneticPr fontId="4" type="noConversion"/>
  </si>
  <si>
    <t>pv(lease)</t>
    <phoneticPr fontId="4" type="noConversion"/>
  </si>
  <si>
    <t>pv(buy)</t>
    <phoneticPr fontId="4" type="noConversion"/>
  </si>
  <si>
    <t>기간</t>
    <phoneticPr fontId="6" type="noConversion"/>
  </si>
  <si>
    <t>현금흐름</t>
    <phoneticPr fontId="6" type="noConversion"/>
  </si>
  <si>
    <t>미래가치</t>
    <phoneticPr fontId="6" type="noConversion"/>
  </si>
  <si>
    <t>현가</t>
    <phoneticPr fontId="6" type="noConversion"/>
  </si>
  <si>
    <t>2. 여러 기간 현금흐름의 현재가치</t>
    <phoneticPr fontId="4" type="noConversion"/>
  </si>
  <si>
    <t>1. 여러 기간 현금흐름의 미래가치</t>
    <phoneticPr fontId="4" type="noConversion"/>
  </si>
  <si>
    <t>3. 내부수익률</t>
    <phoneticPr fontId="4" type="noConversion"/>
  </si>
  <si>
    <t>내부수익률</t>
    <phoneticPr fontId="4" type="noConversion"/>
  </si>
  <si>
    <t>제3장 화폐의 시간가치</t>
    <phoneticPr fontId="4" type="noConversion"/>
  </si>
  <si>
    <t>제4장 금융자산의 가치평가</t>
    <phoneticPr fontId="4" type="noConversion"/>
  </si>
  <si>
    <t>반기</t>
    <phoneticPr fontId="4" type="noConversion"/>
  </si>
  <si>
    <t>II. 이자율 변동이 이표채권의 가격에 미치는 영향</t>
    <phoneticPr fontId="4" type="noConversion"/>
  </si>
  <si>
    <t>할인율  =</t>
    <phoneticPr fontId="4" type="noConversion"/>
  </si>
  <si>
    <t>3년만기, 이표이율 10%인 채권</t>
    <phoneticPr fontId="4" type="noConversion"/>
  </si>
  <si>
    <t>3년만기, 이표이율 0%인 채권</t>
    <phoneticPr fontId="4" type="noConversion"/>
  </si>
  <si>
    <t>변동률</t>
    <phoneticPr fontId="4" type="noConversion"/>
  </si>
  <si>
    <t>I. 특성선 구하기</t>
    <phoneticPr fontId="4" type="noConversion"/>
  </si>
  <si>
    <t>제6장 위험관리</t>
    <phoneticPr fontId="4" type="noConversion"/>
  </si>
  <si>
    <t>제5장 분산투자의 이론과 CAPM</t>
    <phoneticPr fontId="4" type="noConversion"/>
  </si>
  <si>
    <t>I. 블랙-숄즈 OPM에 의한 옵션가격의 계산</t>
    <phoneticPr fontId="4" type="noConversion"/>
  </si>
  <si>
    <t>C0</t>
    <phoneticPr fontId="4" type="noConversion"/>
  </si>
  <si>
    <t>제7장 기업의 투자결정</t>
    <phoneticPr fontId="4" type="noConversion"/>
  </si>
  <si>
    <t>II. 가치가산성의 예시</t>
    <phoneticPr fontId="4" type="noConversion"/>
  </si>
  <si>
    <t>현가(k=10%)</t>
    <phoneticPr fontId="4" type="noConversion"/>
  </si>
  <si>
    <t>IV. 운용리스의 평가</t>
    <phoneticPr fontId="4" type="noConversion"/>
  </si>
  <si>
    <t>차입의 순현금흐름</t>
  </si>
  <si>
    <t>연도</t>
  </si>
  <si>
    <t>리스</t>
    <phoneticPr fontId="4" type="noConversion"/>
  </si>
  <si>
    <t>차입에 의한 구입</t>
    <phoneticPr fontId="4" type="noConversion"/>
  </si>
  <si>
    <t>PV</t>
    <phoneticPr fontId="4" type="noConversion"/>
  </si>
  <si>
    <t>NAL</t>
    <phoneticPr fontId="4" type="noConversion"/>
  </si>
  <si>
    <t>IV. 금융리스의 평가</t>
    <phoneticPr fontId="4" type="noConversion"/>
  </si>
  <si>
    <t>기초잔액</t>
    <phoneticPr fontId="4" type="noConversion"/>
  </si>
  <si>
    <t>기말잔액</t>
    <phoneticPr fontId="4" type="noConversion"/>
  </si>
  <si>
    <t>리스료</t>
    <phoneticPr fontId="4" type="noConversion"/>
  </si>
  <si>
    <t>1. 리스료의 실효이자율</t>
    <phoneticPr fontId="4" type="noConversion"/>
  </si>
  <si>
    <t>2. 리스료를 지급이자와 원금상환으로 구분하기</t>
    <phoneticPr fontId="4" type="noConversion"/>
  </si>
  <si>
    <t>원금상환</t>
    <phoneticPr fontId="4" type="noConversion"/>
  </si>
  <si>
    <t>3. 금융리스의 현금흐름과 현재가치</t>
    <phoneticPr fontId="4" type="noConversion"/>
  </si>
  <si>
    <t xml:space="preserve">  리스료</t>
    <phoneticPr fontId="4" type="noConversion"/>
  </si>
  <si>
    <t xml:space="preserve">  차입액</t>
    <phoneticPr fontId="4" type="noConversion"/>
  </si>
  <si>
    <t xml:space="preserve">  차입액 상환</t>
    <phoneticPr fontId="4" type="noConversion"/>
  </si>
  <si>
    <t xml:space="preserve">  자산구입액</t>
    <phoneticPr fontId="4" type="noConversion"/>
  </si>
  <si>
    <t xml:space="preserve">  감가상각의 법인세절약</t>
    <phoneticPr fontId="4" type="noConversion"/>
  </si>
  <si>
    <t xml:space="preserve">  수선, 유지, 보험료</t>
    <phoneticPr fontId="4" type="noConversion"/>
  </si>
  <si>
    <t>리스의 순현금흐름</t>
    <phoneticPr fontId="4" type="noConversion"/>
  </si>
  <si>
    <t>차입</t>
    <phoneticPr fontId="4" type="noConversion"/>
  </si>
  <si>
    <t xml:space="preserve">  지급이자</t>
    <phoneticPr fontId="4" type="noConversion"/>
  </si>
  <si>
    <t>차입의 순현금흐름</t>
    <phoneticPr fontId="4" type="noConversion"/>
  </si>
  <si>
    <t>금융리스</t>
    <phoneticPr fontId="4" type="noConversion"/>
  </si>
  <si>
    <t>pv(borrow)</t>
    <phoneticPr fontId="4" type="noConversion"/>
  </si>
  <si>
    <t xml:space="preserve">  지급이자의 법인세절약</t>
    <phoneticPr fontId="4" type="noConversion"/>
  </si>
  <si>
    <t>원금</t>
    <phoneticPr fontId="4" type="noConversion"/>
  </si>
  <si>
    <t>월간 이자율</t>
    <phoneticPr fontId="4" type="noConversion"/>
  </si>
  <si>
    <t>1억5천만원</t>
    <phoneticPr fontId="4" type="noConversion"/>
  </si>
  <si>
    <t>상환기간</t>
    <phoneticPr fontId="4" type="noConversion"/>
  </si>
  <si>
    <t>240개월</t>
    <phoneticPr fontId="4" type="noConversion"/>
  </si>
  <si>
    <t>기간</t>
    <phoneticPr fontId="18" type="noConversion"/>
  </si>
  <si>
    <t>월정액</t>
    <phoneticPr fontId="18" type="noConversion"/>
  </si>
  <si>
    <t>현가</t>
    <phoneticPr fontId="18" type="noConversion"/>
  </si>
  <si>
    <t>이자</t>
    <phoneticPr fontId="18" type="noConversion"/>
  </si>
  <si>
    <t>원금상환</t>
    <phoneticPr fontId="18" type="noConversion"/>
  </si>
  <si>
    <t>월말잔액</t>
    <phoneticPr fontId="18" type="noConversion"/>
  </si>
  <si>
    <t>합계</t>
    <phoneticPr fontId="18" type="noConversion"/>
  </si>
  <si>
    <t>I. 고정금리 대출의 할부상환 스케쥴</t>
    <phoneticPr fontId="4" type="noConversion"/>
  </si>
  <si>
    <t>자료 : 한국은행, ecos.bok.or.kr</t>
    <phoneticPr fontId="4" type="noConversion"/>
  </si>
  <si>
    <t>CD유통수익률(91일)</t>
  </si>
  <si>
    <t>국고채(3년)</t>
  </si>
  <si>
    <t>신용스프레드</t>
    <phoneticPr fontId="4" type="noConversion"/>
  </si>
  <si>
    <t>분기</t>
    <phoneticPr fontId="4" type="noConversion"/>
  </si>
  <si>
    <t>(BBB-) - (국고채3년)</t>
    <phoneticPr fontId="4" type="noConversion"/>
  </si>
  <si>
    <t>실질금리</t>
    <phoneticPr fontId="4" type="noConversion"/>
  </si>
  <si>
    <t>자료 : 한국채권평가㈜, www.koreabp.com</t>
    <phoneticPr fontId="4" type="noConversion"/>
  </si>
  <si>
    <t>거래일 : 2010년 5월20일</t>
    <phoneticPr fontId="4" type="noConversion"/>
  </si>
  <si>
    <t>기준수익률 : 현물이자율</t>
    <phoneticPr fontId="4" type="noConversion"/>
  </si>
  <si>
    <t>만기(년)</t>
    <phoneticPr fontId="4" type="noConversion"/>
  </si>
  <si>
    <t>현금흐름</t>
    <phoneticPr fontId="4" type="noConversion"/>
  </si>
  <si>
    <t>(1)</t>
    <phoneticPr fontId="4" type="noConversion"/>
  </si>
  <si>
    <t>월차</t>
    <phoneticPr fontId="4" type="noConversion"/>
  </si>
  <si>
    <t>연율</t>
    <phoneticPr fontId="4" type="noConversion"/>
  </si>
  <si>
    <t>10억원</t>
    <phoneticPr fontId="4" type="noConversion"/>
  </si>
  <si>
    <t>분기 이자율</t>
    <phoneticPr fontId="4" type="noConversion"/>
  </si>
  <si>
    <t>20분기</t>
    <phoneticPr fontId="4" type="noConversion"/>
  </si>
  <si>
    <t>분기상환액</t>
    <phoneticPr fontId="4" type="noConversion"/>
  </si>
  <si>
    <t>분기상환액</t>
    <phoneticPr fontId="18" type="noConversion"/>
  </si>
  <si>
    <t>분기말잔액</t>
    <phoneticPr fontId="18" type="noConversion"/>
  </si>
  <si>
    <t>YTM</t>
    <phoneticPr fontId="4" type="noConversion"/>
  </si>
  <si>
    <t>R_X</t>
    <phoneticPr fontId="4" type="noConversion"/>
  </si>
  <si>
    <t>R_M</t>
    <phoneticPr fontId="4" type="noConversion"/>
  </si>
  <si>
    <t>연습문제 8_(1)</t>
    <phoneticPr fontId="4" type="noConversion"/>
  </si>
  <si>
    <t>연습문제 8_(2)</t>
    <phoneticPr fontId="4" type="noConversion"/>
  </si>
  <si>
    <t>연습문제 8_(3)</t>
    <phoneticPr fontId="4" type="noConversion"/>
  </si>
  <si>
    <t>P0</t>
    <phoneticPr fontId="4" type="noConversion"/>
  </si>
  <si>
    <t>풋-콜 패리티</t>
    <phoneticPr fontId="4" type="noConversion"/>
  </si>
  <si>
    <t>(2) 납세후 명목현금흐름</t>
    <phoneticPr fontId="4" type="noConversion"/>
  </si>
  <si>
    <t>(3) 납세후 실질현금흐름</t>
    <phoneticPr fontId="4" type="noConversion"/>
  </si>
  <si>
    <t>분기말 원금상환액</t>
    <phoneticPr fontId="18" type="noConversion"/>
  </si>
  <si>
    <t>할인율=</t>
    <phoneticPr fontId="4" type="noConversion"/>
  </si>
  <si>
    <t>가격변동률</t>
    <phoneticPr fontId="4" type="noConversion"/>
  </si>
  <si>
    <t>I. 이자율 변동이 채권가격에 미치는 영향(만기의 차이)</t>
    <phoneticPr fontId="4" type="noConversion"/>
  </si>
  <si>
    <t>II. 이자율 변동이 채권가격에 미치는 영향(이표이율의 차이)</t>
    <phoneticPr fontId="4" type="noConversion"/>
  </si>
  <si>
    <t>I. 어음의 가격</t>
    <phoneticPr fontId="4" type="noConversion"/>
  </si>
  <si>
    <t>할인율</t>
    <phoneticPr fontId="4" type="noConversion"/>
  </si>
  <si>
    <t>가격</t>
    <phoneticPr fontId="4" type="noConversion"/>
  </si>
  <si>
    <t>II. 어음의 내부수익률</t>
    <phoneticPr fontId="4" type="noConversion"/>
  </si>
  <si>
    <t>I. 만기수익률의 계산</t>
    <phoneticPr fontId="4" type="noConversion"/>
  </si>
  <si>
    <t>IRR/반기</t>
    <phoneticPr fontId="4" type="noConversion"/>
  </si>
  <si>
    <t>I. 연습문제 6번</t>
    <phoneticPr fontId="4" type="noConversion"/>
  </si>
  <si>
    <t>통안증권(1년)</t>
  </si>
  <si>
    <t>물가상승률</t>
    <phoneticPr fontId="4" type="noConversion"/>
  </si>
  <si>
    <t>소비자물가지수(전국)</t>
    <phoneticPr fontId="4" type="noConversion"/>
  </si>
  <si>
    <t>(1+통안증권 1년)/(1+연간물가상승률)-1</t>
    <phoneticPr fontId="4" type="noConversion"/>
  </si>
  <si>
    <t>(AA-) - (국고채3년)</t>
    <phoneticPr fontId="4" type="noConversion"/>
  </si>
  <si>
    <t>회사채(3년,AA-)</t>
    <phoneticPr fontId="4" type="noConversion"/>
  </si>
  <si>
    <t>회사채(3년,BBB-)</t>
    <phoneticPr fontId="4" type="noConversion"/>
  </si>
  <si>
    <t>II. 잔존만기별 국채수익률</t>
    <phoneticPr fontId="4" type="noConversion"/>
  </si>
  <si>
    <t>III. 분기별 이자율 자료</t>
    <phoneticPr fontId="4" type="noConversion"/>
  </si>
  <si>
    <t>month</t>
  </si>
  <si>
    <t>KOSPI</t>
  </si>
  <si>
    <t>I. 코스피, 코스피200, S&amp;P500 주가지수</t>
    <phoneticPr fontId="4" type="noConversion"/>
  </si>
  <si>
    <t xml:space="preserve">자료 : 한국거래소(www.krx.co.kr), </t>
    <phoneticPr fontId="4" type="noConversion"/>
  </si>
  <si>
    <t>* 월말기준</t>
    <phoneticPr fontId="4" type="noConversion"/>
  </si>
  <si>
    <t>I. 연습문제 8. (2)</t>
    <phoneticPr fontId="4" type="noConversion"/>
  </si>
  <si>
    <t>II. 연습문제 13</t>
    <phoneticPr fontId="4" type="noConversion"/>
  </si>
  <si>
    <t>I. 두 주식으로 이루어진 포트폴리오의 기대수익률과 표준편차</t>
    <phoneticPr fontId="4" type="noConversion"/>
  </si>
  <si>
    <t>rho=-0.1595일 때</t>
    <phoneticPr fontId="4" type="noConversion"/>
  </si>
  <si>
    <t>rho=-1일 때</t>
    <phoneticPr fontId="4" type="noConversion"/>
  </si>
  <si>
    <t>rho=1일 때</t>
    <phoneticPr fontId="4" type="noConversion"/>
  </si>
  <si>
    <t>상태</t>
    <phoneticPr fontId="4" type="noConversion"/>
  </si>
  <si>
    <t>p</t>
    <phoneticPr fontId="4" type="noConversion"/>
  </si>
  <si>
    <t>R1</t>
    <phoneticPr fontId="4" type="noConversion"/>
  </si>
  <si>
    <t>R2</t>
    <phoneticPr fontId="4" type="noConversion"/>
  </si>
  <si>
    <t>p*R1</t>
    <phoneticPr fontId="4" type="noConversion"/>
  </si>
  <si>
    <t>p*R2</t>
    <phoneticPr fontId="4" type="noConversion"/>
  </si>
  <si>
    <t>(R1-E(R1))</t>
    <phoneticPr fontId="4" type="noConversion"/>
  </si>
  <si>
    <t>(R2-E(R2))</t>
    <phoneticPr fontId="4" type="noConversion"/>
  </si>
  <si>
    <t>p*(R1-E(R1))^2</t>
    <phoneticPr fontId="4" type="noConversion"/>
  </si>
  <si>
    <t>p*(R2-E(R2))^2</t>
    <phoneticPr fontId="4" type="noConversion"/>
  </si>
  <si>
    <t>p*(R1-E(R1))*(R2-E(R2))</t>
    <phoneticPr fontId="4" type="noConversion"/>
  </si>
  <si>
    <t>상관계수</t>
    <phoneticPr fontId="4" type="noConversion"/>
  </si>
  <si>
    <t>x2</t>
    <phoneticPr fontId="4" type="noConversion"/>
  </si>
  <si>
    <t>표준편차</t>
    <phoneticPr fontId="4" type="noConversion"/>
  </si>
  <si>
    <t>월</t>
    <phoneticPr fontId="4" type="noConversion"/>
  </si>
  <si>
    <t>S주식</t>
    <phoneticPr fontId="4" type="noConversion"/>
  </si>
  <si>
    <t>H주식</t>
    <phoneticPr fontId="4" type="noConversion"/>
  </si>
  <si>
    <t>KOSPI</t>
    <phoneticPr fontId="4" type="noConversion"/>
  </si>
  <si>
    <t>투자비율</t>
    <phoneticPr fontId="4" type="noConversion"/>
  </si>
  <si>
    <t>기대수익률</t>
    <phoneticPr fontId="4" type="noConversion"/>
  </si>
  <si>
    <t>표준편차</t>
    <phoneticPr fontId="4" type="noConversion"/>
  </si>
  <si>
    <t>x_A</t>
    <phoneticPr fontId="4" type="noConversion"/>
  </si>
  <si>
    <t>x_B</t>
    <phoneticPr fontId="4" type="noConversion"/>
  </si>
  <si>
    <t>E(R_P)</t>
    <phoneticPr fontId="4" type="noConversion"/>
  </si>
  <si>
    <t>sigma_P</t>
    <phoneticPr fontId="4" type="noConversion"/>
  </si>
  <si>
    <t>S&amp;P 500</t>
    <phoneticPr fontId="4" type="noConversion"/>
  </si>
  <si>
    <t>I. 코스피 지수의 월간수익률과 표준편차</t>
    <phoneticPr fontId="4" type="noConversion"/>
  </si>
  <si>
    <t>평균수익률(월)</t>
    <phoneticPr fontId="4" type="noConversion"/>
  </si>
  <si>
    <t>표준편차(월)</t>
    <phoneticPr fontId="4" type="noConversion"/>
  </si>
  <si>
    <t>평균수익률(연)</t>
    <phoneticPr fontId="4" type="noConversion"/>
  </si>
  <si>
    <t>표준편차(연)</t>
    <phoneticPr fontId="4" type="noConversion"/>
  </si>
  <si>
    <t>2003~2012</t>
    <phoneticPr fontId="4" type="noConversion"/>
  </si>
  <si>
    <t>(월간기준)</t>
    <phoneticPr fontId="4" type="noConversion"/>
  </si>
  <si>
    <t>월간수익률</t>
    <phoneticPr fontId="4" type="noConversion"/>
  </si>
  <si>
    <t>통안증권1년</t>
    <phoneticPr fontId="4" type="noConversion"/>
  </si>
  <si>
    <t>시장초과수익률</t>
    <phoneticPr fontId="4" type="noConversion"/>
  </si>
  <si>
    <t>(월말기준)</t>
    <phoneticPr fontId="4" type="noConversion"/>
  </si>
  <si>
    <t>* 연간 표준편차는 (월간 표준편차)*sqrt(12)의 식으로 구한다.</t>
    <phoneticPr fontId="4" type="noConversion"/>
  </si>
  <si>
    <t>* 코스피 월간수익률은 로그수익률(= ln(당월말 코스피)-ln(전월말 코스피))로 계산.</t>
    <phoneticPr fontId="4" type="noConversion"/>
  </si>
  <si>
    <t>일자</t>
    <phoneticPr fontId="22" type="noConversion"/>
  </si>
  <si>
    <t>코스피</t>
    <phoneticPr fontId="22" type="noConversion"/>
  </si>
  <si>
    <t>음식료품</t>
    <phoneticPr fontId="22" type="noConversion"/>
  </si>
  <si>
    <t>섬유의복</t>
    <phoneticPr fontId="22" type="noConversion"/>
  </si>
  <si>
    <t>종이목재</t>
    <phoneticPr fontId="22" type="noConversion"/>
  </si>
  <si>
    <t>의약품</t>
    <phoneticPr fontId="22" type="noConversion"/>
  </si>
  <si>
    <t>철강금속</t>
    <phoneticPr fontId="22" type="noConversion"/>
  </si>
  <si>
    <t>전기전자</t>
    <phoneticPr fontId="22" type="noConversion"/>
  </si>
  <si>
    <t>의료정밀</t>
    <phoneticPr fontId="22" type="noConversion"/>
  </si>
  <si>
    <t>운수장비</t>
    <phoneticPr fontId="22" type="noConversion"/>
  </si>
  <si>
    <t>유통업</t>
    <phoneticPr fontId="22" type="noConversion"/>
  </si>
  <si>
    <t>전기가스</t>
    <phoneticPr fontId="22" type="noConversion"/>
  </si>
  <si>
    <t>건설업</t>
    <phoneticPr fontId="22" type="noConversion"/>
  </si>
  <si>
    <t>운수창고</t>
    <phoneticPr fontId="22" type="noConversion"/>
  </si>
  <si>
    <t>통신업</t>
    <phoneticPr fontId="22" type="noConversion"/>
  </si>
  <si>
    <t>은행</t>
    <phoneticPr fontId="22" type="noConversion"/>
  </si>
  <si>
    <t>증권</t>
    <phoneticPr fontId="22" type="noConversion"/>
  </si>
  <si>
    <t>보험</t>
    <phoneticPr fontId="22" type="noConversion"/>
  </si>
  <si>
    <r>
      <rPr>
        <sz val="10"/>
        <rFont val="돋움"/>
        <family val="3"/>
        <charset val="129"/>
      </rPr>
      <t>공분산</t>
    </r>
    <r>
      <rPr>
        <sz val="11"/>
        <rFont val="돋움"/>
        <family val="3"/>
        <charset val="129"/>
      </rPr>
      <t>(</t>
    </r>
    <r>
      <rPr>
        <sz val="10"/>
        <rFont val="돋움"/>
        <family val="3"/>
        <charset val="129"/>
      </rPr>
      <t>코스피</t>
    </r>
    <r>
      <rPr>
        <sz val="11"/>
        <rFont val="돋움"/>
        <family val="3"/>
        <charset val="129"/>
      </rPr>
      <t>,</t>
    </r>
    <r>
      <rPr>
        <sz val="10"/>
        <rFont val="돋움"/>
        <family val="3"/>
        <charset val="129"/>
      </rPr>
      <t>업종</t>
    </r>
    <r>
      <rPr>
        <sz val="11"/>
        <rFont val="돋움"/>
        <family val="3"/>
        <charset val="129"/>
      </rPr>
      <t>)</t>
    </r>
    <phoneticPr fontId="4" type="noConversion"/>
  </si>
  <si>
    <t>베타</t>
    <phoneticPr fontId="4" type="noConversion"/>
  </si>
  <si>
    <t>알파</t>
    <phoneticPr fontId="4" type="noConversion"/>
  </si>
  <si>
    <t>I. 업종별 월간수익률, 평균수익률, 표준편차 및 베타계수</t>
    <phoneticPr fontId="4" type="noConversion"/>
  </si>
  <si>
    <t>통안증권수익률(1년물,월간)</t>
    <phoneticPr fontId="4" type="noConversion"/>
  </si>
  <si>
    <t>본문의 참고</t>
    <phoneticPr fontId="4" type="noConversion"/>
  </si>
  <si>
    <t>I. NPV, PI, IRR의 계산</t>
    <phoneticPr fontId="4" type="noConversion"/>
  </si>
  <si>
    <t>IRR</t>
    <phoneticPr fontId="4" type="noConversion"/>
  </si>
  <si>
    <t>투자안 A</t>
    <phoneticPr fontId="4" type="noConversion"/>
  </si>
  <si>
    <t>투자안 A+B</t>
    <phoneticPr fontId="4" type="noConversion"/>
  </si>
  <si>
    <t>Avg</t>
    <phoneticPr fontId="4" type="noConversion"/>
  </si>
  <si>
    <t>Stdev</t>
    <phoneticPr fontId="4" type="noConversion"/>
  </si>
  <si>
    <t>Cov(S,H)</t>
    <phoneticPr fontId="4" type="noConversion"/>
  </si>
  <si>
    <t>Corr(S,H)</t>
    <phoneticPr fontId="4" type="noConversion"/>
  </si>
  <si>
    <t>일수</t>
    <phoneticPr fontId="4" type="noConversion"/>
  </si>
  <si>
    <t>* 내부수익률의 근사치는 어음가격과 현재가치의 차이가 0에 가깝게 만드는 할인율이다.</t>
    <phoneticPr fontId="4" type="noConversion"/>
  </si>
  <si>
    <t>I. 연습문제 9번</t>
    <phoneticPr fontId="4" type="noConversion"/>
  </si>
  <si>
    <t>II. 연습문제 12번</t>
    <phoneticPr fontId="4" type="noConversion"/>
  </si>
  <si>
    <t>III. 연습문제 22번 : 고정금리 대출의 할부상환 스케쥴</t>
    <phoneticPr fontId="4" type="noConversion"/>
  </si>
  <si>
    <t>II. 연도별 은행 여수신금리 및 국고채금리(단위; %)</t>
    <phoneticPr fontId="4" type="noConversion"/>
  </si>
  <si>
    <t>주택담보대출</t>
    <phoneticPr fontId="4" type="noConversion"/>
  </si>
  <si>
    <t>정기예금(1~2년만기)</t>
    <phoneticPr fontId="4" type="noConversion"/>
  </si>
  <si>
    <t>명목이자율</t>
    <phoneticPr fontId="4" type="noConversion"/>
  </si>
  <si>
    <t>인플레이션율</t>
    <phoneticPr fontId="4" type="noConversion"/>
  </si>
  <si>
    <t>실질이자율</t>
    <phoneticPr fontId="4" type="noConversion"/>
  </si>
  <si>
    <t>소비자물가지수(2010=100)(전국)</t>
    <phoneticPr fontId="4" type="noConversion"/>
  </si>
  <si>
    <t>연간(전년 대비)</t>
    <phoneticPr fontId="4" type="noConversion"/>
  </si>
  <si>
    <t>기간</t>
    <phoneticPr fontId="36" type="noConversion"/>
  </si>
  <si>
    <t>IRR</t>
    <phoneticPr fontId="36" type="noConversion"/>
  </si>
  <si>
    <t>할인율</t>
    <phoneticPr fontId="36" type="noConversion"/>
  </si>
  <si>
    <t>투자안 C</t>
    <phoneticPr fontId="36" type="noConversion"/>
  </si>
  <si>
    <t>투자안 D</t>
    <phoneticPr fontId="36" type="noConversion"/>
  </si>
  <si>
    <t>NPV(C)</t>
    <phoneticPr fontId="36" type="noConversion"/>
  </si>
  <si>
    <t>NPV(D)</t>
    <phoneticPr fontId="36" type="noConversion"/>
  </si>
  <si>
    <t>III. 등가연간연금</t>
    <phoneticPr fontId="4" type="noConversion"/>
  </si>
  <si>
    <t>투자안 E</t>
    <phoneticPr fontId="36" type="noConversion"/>
  </si>
  <si>
    <t>투자안 F</t>
    <phoneticPr fontId="36" type="noConversion"/>
  </si>
  <si>
    <t>NPV</t>
    <phoneticPr fontId="4" type="noConversion"/>
  </si>
  <si>
    <t>EAA</t>
    <phoneticPr fontId="4" type="noConversion"/>
  </si>
  <si>
    <t xml:space="preserve">  </t>
  </si>
  <si>
    <t>12년의 NPV</t>
    <phoneticPr fontId="4" type="noConversion"/>
  </si>
  <si>
    <t>채권가치</t>
    <phoneticPr fontId="4" type="noConversion"/>
  </si>
  <si>
    <t xml:space="preserve">시장이자율 </t>
    <phoneticPr fontId="4" type="noConversion"/>
  </si>
  <si>
    <t>이표이율 3%, 3년만기 채권</t>
    <phoneticPr fontId="4" type="noConversion"/>
  </si>
  <si>
    <t>이표이율 3%, 5년만기 채권</t>
    <phoneticPr fontId="4" type="noConversion"/>
  </si>
  <si>
    <t>거래일 : 2015년 7월1일</t>
    <phoneticPr fontId="4" type="noConversion"/>
  </si>
  <si>
    <t>III. 포트폴리오의 기대수익률, 분산, 표준편차 계산하기</t>
    <phoneticPr fontId="4" type="noConversion"/>
  </si>
  <si>
    <t>ps</t>
    <phoneticPr fontId="36" type="noConversion"/>
  </si>
  <si>
    <t>R2s</t>
    <phoneticPr fontId="36" type="noConversion"/>
  </si>
  <si>
    <t>RPs</t>
    <phoneticPr fontId="36" type="noConversion"/>
  </si>
  <si>
    <t>R3s</t>
    <phoneticPr fontId="36" type="noConversion"/>
  </si>
  <si>
    <t>R4s</t>
    <phoneticPr fontId="36" type="noConversion"/>
  </si>
  <si>
    <t>ERP</t>
    <phoneticPr fontId="36" type="noConversion"/>
  </si>
  <si>
    <t>VarP</t>
    <phoneticPr fontId="36" type="noConversion"/>
  </si>
  <si>
    <t>sigmaP</t>
    <phoneticPr fontId="36" type="noConversion"/>
  </si>
  <si>
    <t>상태</t>
    <phoneticPr fontId="36" type="noConversion"/>
  </si>
  <si>
    <t>R1s</t>
    <phoneticPr fontId="36" type="noConversion"/>
  </si>
  <si>
    <t>투자비율</t>
    <phoneticPr fontId="4" type="noConversion"/>
  </si>
  <si>
    <t>1. 호경기</t>
  </si>
  <si>
    <t>3. 보통</t>
  </si>
  <si>
    <t>5. 불경기</t>
  </si>
  <si>
    <t>4. 약한 불경기</t>
    <phoneticPr fontId="4" type="noConversion"/>
  </si>
  <si>
    <t>2. 약한 호경기</t>
    <phoneticPr fontId="4" type="noConversion"/>
  </si>
  <si>
    <t>1과 3의 상관계수</t>
    <phoneticPr fontId="4" type="noConversion"/>
  </si>
  <si>
    <t>2과 4의 상관계수</t>
    <phoneticPr fontId="4" type="noConversion"/>
  </si>
  <si>
    <t>F 통계량</t>
    <phoneticPr fontId="4" type="noConversion"/>
  </si>
  <si>
    <t>1986~2015</t>
    <phoneticPr fontId="4" type="noConversion"/>
  </si>
  <si>
    <t>1996~2015</t>
    <phoneticPr fontId="4" type="noConversion"/>
  </si>
  <si>
    <t>2006~2015</t>
    <phoneticPr fontId="4" type="noConversion"/>
  </si>
  <si>
    <t>표준편차(연)</t>
    <phoneticPr fontId="4" type="noConversion"/>
  </si>
  <si>
    <t>제8장 자본비용의 개념과 측정</t>
    <phoneticPr fontId="4" type="noConversion"/>
  </si>
  <si>
    <t>I. 부채의 자본비용</t>
    <phoneticPr fontId="4" type="noConversion"/>
  </si>
  <si>
    <t>III. 연습문제 7번</t>
    <phoneticPr fontId="4" type="noConversion"/>
  </si>
  <si>
    <t>1억원 원금 , 연 8% 이자율, 3년만기 조건. 법인세율 30%.</t>
    <phoneticPr fontId="4" type="noConversion"/>
  </si>
  <si>
    <t>액면가 100억원, 이표이율 6%(분기말 지급), 3년만기</t>
    <phoneticPr fontId="4" type="noConversion"/>
  </si>
  <si>
    <t>발행가 98억, 법인세율 30%</t>
    <phoneticPr fontId="4" type="noConversion"/>
  </si>
  <si>
    <t>법인세지급후 현금흐름</t>
    <phoneticPr fontId="4" type="noConversion"/>
  </si>
  <si>
    <t>사채발행 할인은 3년간 균등상각, 연도말 손금처리</t>
    <phoneticPr fontId="4" type="noConversion"/>
  </si>
  <si>
    <t>단위 : 백만원</t>
    <phoneticPr fontId="4" type="noConversion"/>
  </si>
  <si>
    <t>사채발행할인상각</t>
    <phoneticPr fontId="4" type="noConversion"/>
  </si>
  <si>
    <t>상각액 법인세절약 효과</t>
    <phoneticPr fontId="4" type="noConversion"/>
  </si>
  <si>
    <t>법인세후 현금흐름</t>
    <phoneticPr fontId="4" type="noConversion"/>
  </si>
  <si>
    <t>II. 연습문제 6번</t>
    <phoneticPr fontId="4" type="noConversion"/>
  </si>
  <si>
    <t>원금 30억원, 5년거치, 5년 균등분할상환, 연리 10%</t>
    <phoneticPr fontId="4" type="noConversion"/>
  </si>
  <si>
    <t>법인세율 30%</t>
    <phoneticPr fontId="4" type="noConversion"/>
  </si>
  <si>
    <t>금액단위 : 100만원</t>
    <phoneticPr fontId="4" type="noConversion"/>
  </si>
  <si>
    <t>원금상환액</t>
    <phoneticPr fontId="4" type="noConversion"/>
  </si>
  <si>
    <t>기말미상환원금</t>
    <phoneticPr fontId="4" type="noConversion"/>
  </si>
  <si>
    <t>자본비용</t>
    <phoneticPr fontId="4" type="noConversion"/>
  </si>
  <si>
    <t>IRR=</t>
    <phoneticPr fontId="4" type="noConversion"/>
  </si>
  <si>
    <t>I. MM(1963) : 부채비율과 기업가치, 총자본비용 및 자기자본비용의 관계(법인세 존재, 단위 : 억원)</t>
    <phoneticPr fontId="4" type="noConversion"/>
  </si>
  <si>
    <t>* MM(1963) 하에서 부채수준과 자본비용의 관계를 예시하는 표임.</t>
    <phoneticPr fontId="4" type="noConversion"/>
  </si>
  <si>
    <t>E(O) =</t>
    <phoneticPr fontId="4" type="noConversion"/>
  </si>
  <si>
    <t>Tp =</t>
    <phoneticPr fontId="4" type="noConversion"/>
  </si>
  <si>
    <t>ku =</t>
    <phoneticPr fontId="4" type="noConversion"/>
  </si>
  <si>
    <t>Ts =</t>
    <phoneticPr fontId="4" type="noConversion"/>
  </si>
  <si>
    <t xml:space="preserve">Tc = </t>
    <phoneticPr fontId="4" type="noConversion"/>
  </si>
  <si>
    <t>* 표의 아랫쪽에 부채비율과 기업가치 및 자본비용의 관계를 나타내는 그림이 있음.</t>
    <phoneticPr fontId="4" type="noConversion"/>
  </si>
  <si>
    <t>부채가치</t>
    <phoneticPr fontId="4" type="noConversion"/>
  </si>
  <si>
    <t>이자율</t>
    <phoneticPr fontId="4" type="noConversion"/>
  </si>
  <si>
    <t>법인세</t>
    <phoneticPr fontId="4" type="noConversion"/>
  </si>
  <si>
    <t>기대순이익</t>
    <phoneticPr fontId="4" type="noConversion"/>
  </si>
  <si>
    <t>순수자기자본 기업가치</t>
    <phoneticPr fontId="4" type="noConversion"/>
  </si>
  <si>
    <t>부채의 세금효과</t>
    <phoneticPr fontId="4" type="noConversion"/>
  </si>
  <si>
    <t>기업가치</t>
    <phoneticPr fontId="4" type="noConversion"/>
  </si>
  <si>
    <t>자기자본가치</t>
    <phoneticPr fontId="4" type="noConversion"/>
  </si>
  <si>
    <t>부채비율</t>
    <phoneticPr fontId="4" type="noConversion"/>
  </si>
  <si>
    <t>총자본비용</t>
    <phoneticPr fontId="4" type="noConversion"/>
  </si>
  <si>
    <t>자기자본비용</t>
    <phoneticPr fontId="4" type="noConversion"/>
  </si>
  <si>
    <t>부채의 자본비용</t>
    <phoneticPr fontId="4" type="noConversion"/>
  </si>
  <si>
    <t>BL</t>
    <phoneticPr fontId="4" type="noConversion"/>
  </si>
  <si>
    <t>i</t>
    <phoneticPr fontId="4" type="noConversion"/>
  </si>
  <si>
    <t>i*BL</t>
    <phoneticPr fontId="4" type="noConversion"/>
  </si>
  <si>
    <t>Tc*[E(O)-i*BL]</t>
    <phoneticPr fontId="4" type="noConversion"/>
  </si>
  <si>
    <t>(1-Tc)*[E(O)-i*BL]</t>
    <phoneticPr fontId="4" type="noConversion"/>
  </si>
  <si>
    <t>VU = E(O)
*(1-Tc)/ku</t>
    <phoneticPr fontId="4" type="noConversion"/>
  </si>
  <si>
    <t>G = BL*Tc</t>
    <phoneticPr fontId="4" type="noConversion"/>
  </si>
  <si>
    <t>VL = VU+Tc*B</t>
    <phoneticPr fontId="4" type="noConversion"/>
  </si>
  <si>
    <r>
      <t>SL</t>
    </r>
    <r>
      <rPr>
        <sz val="11"/>
        <color indexed="8"/>
        <rFont val="맑은 고딕"/>
        <family val="3"/>
        <charset val="129"/>
      </rPr>
      <t xml:space="preserve"> = VL-BL</t>
    </r>
    <phoneticPr fontId="4" type="noConversion"/>
  </si>
  <si>
    <t>BL/SL</t>
    <phoneticPr fontId="4" type="noConversion"/>
  </si>
  <si>
    <t>ko = (1-Tc)E(O)/VL</t>
    <phoneticPr fontId="4" type="noConversion"/>
  </si>
  <si>
    <t>(1-Tc)[E(O)-i*BL]/SL</t>
    <phoneticPr fontId="4" type="noConversion"/>
  </si>
  <si>
    <t>ki = (1-Tc)*i</t>
    <phoneticPr fontId="4" type="noConversion"/>
  </si>
  <si>
    <t>제9장 자본구조의 이론과 현실</t>
    <phoneticPr fontId="4" type="noConversion"/>
  </si>
  <si>
    <t>I. 개인소득세를 고려할 경우의 부채비율과 기업가치, 총자본비용 및 자기자본비용의 관계(법인세 존재, 단위 : 억원)</t>
    <phoneticPr fontId="4" type="noConversion"/>
  </si>
  <si>
    <t xml:space="preserve">Tp = </t>
    <phoneticPr fontId="4" type="noConversion"/>
  </si>
  <si>
    <t xml:space="preserve">Ts = </t>
    <phoneticPr fontId="4" type="noConversion"/>
  </si>
  <si>
    <t>개인세후 주주소득</t>
    <phoneticPr fontId="4" type="noConversion"/>
  </si>
  <si>
    <r>
      <t>G = BL(1 - (1-Tc)</t>
    </r>
    <r>
      <rPr>
        <sz val="11"/>
        <color indexed="8"/>
        <rFont val="맑은 고딕"/>
        <family val="3"/>
        <charset val="129"/>
      </rPr>
      <t>*</t>
    </r>
    <r>
      <rPr>
        <sz val="11"/>
        <color indexed="8"/>
        <rFont val="맑은 고딕"/>
        <family val="3"/>
        <charset val="129"/>
      </rPr>
      <t>(1-</t>
    </r>
    <r>
      <rPr>
        <sz val="11"/>
        <color indexed="8"/>
        <rFont val="맑은 고딕"/>
        <family val="3"/>
        <charset val="129"/>
      </rPr>
      <t>T</t>
    </r>
    <r>
      <rPr>
        <sz val="11"/>
        <color indexed="8"/>
        <rFont val="맑은 고딕"/>
        <family val="3"/>
        <charset val="129"/>
      </rPr>
      <t>p</t>
    </r>
    <r>
      <rPr>
        <sz val="11"/>
        <color indexed="8"/>
        <rFont val="맑은 고딕"/>
        <family val="3"/>
        <charset val="129"/>
      </rPr>
      <t>)/(1-Ts))</t>
    </r>
    <phoneticPr fontId="4" type="noConversion"/>
  </si>
  <si>
    <t>I. 각국 부채비율 비교(제조업)</t>
    <phoneticPr fontId="4" type="noConversion"/>
  </si>
  <si>
    <t>미국</t>
    <phoneticPr fontId="4" type="noConversion"/>
  </si>
  <si>
    <t>일본</t>
    <phoneticPr fontId="4" type="noConversion"/>
  </si>
  <si>
    <t>독일</t>
    <phoneticPr fontId="4" type="noConversion"/>
  </si>
  <si>
    <r>
      <t>한국</t>
    </r>
    <r>
      <rPr>
        <sz val="11"/>
        <rFont val="돋움"/>
        <family val="3"/>
        <charset val="129"/>
      </rPr>
      <t/>
    </r>
    <phoneticPr fontId="4" type="noConversion"/>
  </si>
  <si>
    <t>제10장 배당정책</t>
    <phoneticPr fontId="4" type="noConversion"/>
  </si>
  <si>
    <t>I. 배당성향과 배당수익률</t>
    <phoneticPr fontId="4" type="noConversion"/>
  </si>
  <si>
    <t>배당성향(%,제조업, 대기업)</t>
    <phoneticPr fontId="4" type="noConversion"/>
  </si>
  <si>
    <t>배당수익률(%, 유가증권시장 상장기업)</t>
    <phoneticPr fontId="4" type="noConversion"/>
  </si>
  <si>
    <t>배당감소를 회피한다.</t>
    <phoneticPr fontId="4" type="noConversion"/>
  </si>
  <si>
    <t>배당흐름을 평활화한다.</t>
    <phoneticPr fontId="4" type="noConversion"/>
  </si>
  <si>
    <t>현재의 배당수준을 유지하고자 한다.</t>
    <phoneticPr fontId="4" type="noConversion"/>
  </si>
  <si>
    <t>미래에 뒤집힐 배당정책 변경을 회피한다.</t>
    <phoneticPr fontId="4" type="noConversion"/>
  </si>
  <si>
    <t>배당 변경을 고려한다.</t>
    <phoneticPr fontId="4" type="noConversion"/>
  </si>
  <si>
    <t>신투자안 채택할 때 배당감소 대신 외부자금을 조달한다.</t>
    <phoneticPr fontId="4" type="noConversion"/>
  </si>
  <si>
    <t>배당 감소의 코스트보다 외부금융의 코스트가 낮다.</t>
    <phoneticPr fontId="4" type="noConversion"/>
  </si>
  <si>
    <t>제11장 운전자본관리</t>
    <phoneticPr fontId="4" type="noConversion"/>
  </si>
  <si>
    <r>
      <t>I. 제조업</t>
    </r>
    <r>
      <rPr>
        <b/>
        <sz val="16"/>
        <color indexed="30"/>
        <rFont val="돋움"/>
        <family val="3"/>
        <charset val="129"/>
      </rPr>
      <t xml:space="preserve"> 대기업과 소기업의 운전자본</t>
    </r>
    <phoneticPr fontId="4" type="noConversion"/>
  </si>
  <si>
    <t>* 자료 : 한국은행, 기업경영분석 각년도판.</t>
    <phoneticPr fontId="4" type="noConversion"/>
  </si>
  <si>
    <t>제조업 전체</t>
    <phoneticPr fontId="4" type="noConversion"/>
  </si>
  <si>
    <t>제조업 대기업</t>
    <phoneticPr fontId="4" type="noConversion"/>
  </si>
  <si>
    <t>제조업 중소기업</t>
    <phoneticPr fontId="4" type="noConversion"/>
  </si>
  <si>
    <t>현금, 현금성자산, 단기투자자산</t>
    <phoneticPr fontId="4" type="noConversion"/>
  </si>
  <si>
    <t>매출채권</t>
    <phoneticPr fontId="4" type="noConversion"/>
  </si>
  <si>
    <t>재고자산</t>
    <phoneticPr fontId="4" type="noConversion"/>
  </si>
  <si>
    <t>유동자산</t>
    <phoneticPr fontId="4" type="noConversion"/>
  </si>
  <si>
    <t>평균</t>
    <phoneticPr fontId="4" type="noConversion"/>
  </si>
  <si>
    <t>I. 주요재무비율</t>
    <phoneticPr fontId="4" type="noConversion"/>
  </si>
  <si>
    <t>항목명3</t>
  </si>
  <si>
    <t>항목명1</t>
  </si>
  <si>
    <t>단위</t>
  </si>
  <si>
    <t>1998</t>
  </si>
  <si>
    <t>1999</t>
  </si>
  <si>
    <t>2000</t>
  </si>
  <si>
    <t>2001</t>
  </si>
  <si>
    <t>2002</t>
  </si>
  <si>
    <t>2003</t>
  </si>
  <si>
    <t>유동비율</t>
  </si>
  <si>
    <r>
      <t xml:space="preserve">D </t>
    </r>
    <r>
      <rPr>
        <sz val="10"/>
        <rFont val="돋움"/>
        <family val="3"/>
        <charset val="129"/>
      </rPr>
      <t>제조업</t>
    </r>
    <phoneticPr fontId="4" type="noConversion"/>
  </si>
  <si>
    <t xml:space="preserve">% </t>
  </si>
  <si>
    <t>F 건설업</t>
  </si>
  <si>
    <t>G 도매 및 소매업</t>
  </si>
  <si>
    <t>고정장기적합률</t>
  </si>
  <si>
    <t>D 제조업</t>
  </si>
  <si>
    <t>부채비율</t>
  </si>
  <si>
    <t>총자산회전율</t>
  </si>
  <si>
    <t>매출액증가율</t>
  </si>
  <si>
    <t>총자산영업이익률</t>
    <phoneticPr fontId="4" type="noConversion"/>
  </si>
  <si>
    <t>자기자본순이익률</t>
  </si>
  <si>
    <t>II. 손익분기분석 관련 자료</t>
    <phoneticPr fontId="4" type="noConversion"/>
  </si>
  <si>
    <t>항목명2</t>
  </si>
  <si>
    <t>종합</t>
  </si>
  <si>
    <t>손익분기점률</t>
  </si>
  <si>
    <t>변동비대매출액비율</t>
  </si>
  <si>
    <r>
      <t xml:space="preserve">C </t>
    </r>
    <r>
      <rPr>
        <sz val="10"/>
        <rFont val="돋움"/>
        <family val="3"/>
        <charset val="129"/>
      </rPr>
      <t>제조업</t>
    </r>
    <phoneticPr fontId="4" type="noConversion"/>
  </si>
  <si>
    <t>회</t>
    <phoneticPr fontId="4" type="noConversion"/>
  </si>
  <si>
    <t>비유동장기적합률</t>
    <phoneticPr fontId="4" type="noConversion"/>
  </si>
  <si>
    <t>총자산세전이익률</t>
    <phoneticPr fontId="4" type="noConversion"/>
  </si>
  <si>
    <t>평균(2014~2016)</t>
    <phoneticPr fontId="4" type="noConversion"/>
  </si>
  <si>
    <t>2015=100</t>
    <phoneticPr fontId="4" type="noConversion"/>
  </si>
  <si>
    <t>2010.5.20일</t>
    <phoneticPr fontId="4" type="noConversion"/>
  </si>
  <si>
    <t>2015.7.1일</t>
    <phoneticPr fontId="4" type="noConversion"/>
  </si>
  <si>
    <t>Federal Reserve Bank, St. Louis(fred.stlouisfed.org)</t>
    <phoneticPr fontId="4" type="noConversion"/>
  </si>
  <si>
    <t>자료; 배당성향은 한국은행, 기업경영분석(2012)에서 발췌)</t>
    <phoneticPr fontId="4" type="noConversion"/>
  </si>
  <si>
    <t>PI</t>
    <phoneticPr fontId="4" type="noConversion"/>
  </si>
  <si>
    <t xml:space="preserve">  지급이자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</si>
</sst>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6" formatCode="&quot;₩&quot;#,##0;[Red]\-&quot;₩&quot;#,##0"/>
    <numFmt numFmtId="41" formatCode="_-* #,##0_-;\-* #,##0_-;_-* &quot;-&quot;_-;_-@_-"/>
    <numFmt numFmtId="43" formatCode="_-* #,##0.00_-;\-* #,##0.00_-;_-* &quot;-&quot;??_-;_-@_-"/>
    <numFmt numFmtId="176" formatCode="0.0000_ "/>
    <numFmt numFmtId="177" formatCode="0.00_);[Red]\(0.00\)"/>
    <numFmt numFmtId="178" formatCode="0.00_ "/>
    <numFmt numFmtId="179" formatCode="_-* #,##0.00_-;\-* #,##0.00_-;_-* &quot;-&quot;_-;_-@_-"/>
    <numFmt numFmtId="180" formatCode="#,##0.00_ "/>
    <numFmt numFmtId="181" formatCode="#,##0_);[Red]\(#,##0\)"/>
    <numFmt numFmtId="182" formatCode="#,##0_ "/>
    <numFmt numFmtId="183" formatCode="[$-409]mmm&quot;-&quot;yy;@"/>
    <numFmt numFmtId="184" formatCode="0.0000%"/>
    <numFmt numFmtId="185" formatCode="_-* #,##0.0000_-;\-* #,##0.0000_-;_-* &quot;-&quot;_-;_-@_-"/>
    <numFmt numFmtId="186" formatCode="0_);[Red]\(0\)"/>
    <numFmt numFmtId="187" formatCode="0.00000_);[Red]\(0.00000\)"/>
    <numFmt numFmtId="188" formatCode="0.000%"/>
    <numFmt numFmtId="189" formatCode="0.000000_ "/>
    <numFmt numFmtId="190" formatCode="#,##0_ ;[Red]\-#,##0\ "/>
    <numFmt numFmtId="191" formatCode="0.0%"/>
    <numFmt numFmtId="192" formatCode="0.0_ "/>
    <numFmt numFmtId="193" formatCode="#,##0.000"/>
  </numFmts>
  <fonts count="4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1"/>
      <color indexed="10"/>
      <name val="돋움"/>
      <family val="3"/>
      <charset val="129"/>
    </font>
    <font>
      <sz val="20"/>
      <color indexed="10"/>
      <name val="돋움"/>
      <family val="3"/>
      <charset val="129"/>
    </font>
    <font>
      <b/>
      <sz val="16"/>
      <color indexed="30"/>
      <name val="돋움"/>
      <family val="3"/>
      <charset val="129"/>
    </font>
    <font>
      <b/>
      <sz val="11"/>
      <color indexed="60"/>
      <name val="돋움"/>
      <family val="3"/>
      <charset val="129"/>
    </font>
    <font>
      <b/>
      <sz val="11"/>
      <color indexed="16"/>
      <name val="돋움"/>
      <family val="3"/>
      <charset val="129"/>
    </font>
    <font>
      <sz val="11"/>
      <color indexed="10"/>
      <name val="돋움"/>
      <family val="3"/>
      <charset val="129"/>
    </font>
    <font>
      <sz val="16"/>
      <color indexed="30"/>
      <name val="돋움"/>
      <family val="3"/>
      <charset val="129"/>
    </font>
    <font>
      <sz val="10"/>
      <color indexed="8"/>
      <name val="한양신명조"/>
      <family val="3"/>
      <charset val="129"/>
    </font>
    <font>
      <sz val="11"/>
      <color indexed="8"/>
      <name val="한양신명조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color indexed="10"/>
      <name val="돋움"/>
      <family val="3"/>
      <charset val="129"/>
    </font>
    <font>
      <sz val="9"/>
      <name val="FangSong"/>
      <family val="3"/>
      <charset val="134"/>
    </font>
    <font>
      <b/>
      <sz val="14"/>
      <color indexed="30"/>
      <name val="돋움"/>
      <family val="3"/>
      <charset val="129"/>
    </font>
    <font>
      <b/>
      <sz val="14"/>
      <color indexed="62"/>
      <name val="돋움"/>
      <family val="3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함초롬바탕 확장"/>
      <family val="1"/>
      <charset val="129"/>
    </font>
    <font>
      <sz val="10"/>
      <color indexed="8"/>
      <name val="돋움"/>
      <family val="3"/>
      <charset val="129"/>
    </font>
    <font>
      <sz val="11"/>
      <color indexed="56"/>
      <name val="돋움"/>
      <family val="3"/>
      <charset val="129"/>
    </font>
    <font>
      <b/>
      <sz val="12"/>
      <color indexed="10"/>
      <name val="돋움"/>
      <family val="3"/>
      <charset val="129"/>
    </font>
    <font>
      <sz val="11"/>
      <color indexed="54"/>
      <name val="돋움"/>
      <family val="3"/>
      <charset val="129"/>
    </font>
    <font>
      <sz val="10"/>
      <color indexed="5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7"/>
      </left>
      <right/>
      <top style="thin">
        <color indexed="27"/>
      </top>
      <bottom style="thin">
        <color indexed="27"/>
      </bottom>
      <diagonal/>
    </border>
  </borders>
  <cellStyleXfs count="12">
    <xf numFmtId="0" fontId="0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" fillId="10" borderId="0" applyNumberFormat="0" applyBorder="0" applyAlignment="0" applyProtection="0">
      <alignment vertical="center"/>
    </xf>
  </cellStyleXfs>
  <cellXfs count="22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6" fontId="0" fillId="0" borderId="0" xfId="0" applyNumberFormat="1">
      <alignment vertical="center"/>
    </xf>
    <xf numFmtId="0" fontId="10" fillId="0" borderId="0" xfId="0" applyFont="1">
      <alignment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10" fontId="7" fillId="0" borderId="0" xfId="0" applyNumberFormat="1" applyFont="1">
      <alignment vertical="center"/>
    </xf>
    <xf numFmtId="180" fontId="0" fillId="0" borderId="0" xfId="0" applyNumberFormat="1">
      <alignment vertical="center"/>
    </xf>
    <xf numFmtId="0" fontId="13" fillId="0" borderId="0" xfId="0" applyFo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  <xf numFmtId="3" fontId="0" fillId="0" borderId="0" xfId="0" applyNumberFormat="1">
      <alignment vertical="center"/>
    </xf>
    <xf numFmtId="0" fontId="14" fillId="0" borderId="0" xfId="0" applyFont="1" applyBorder="1" applyAlignment="1">
      <alignment horizontal="justify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2" fillId="0" borderId="0" xfId="0" applyFont="1">
      <alignment vertical="center"/>
    </xf>
    <xf numFmtId="0" fontId="15" fillId="0" borderId="3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0" fillId="0" borderId="0" xfId="0" applyFill="1" applyBorder="1">
      <alignment vertical="center"/>
    </xf>
    <xf numFmtId="178" fontId="0" fillId="0" borderId="0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84" fontId="0" fillId="0" borderId="0" xfId="0" applyNumberFormat="1">
      <alignment vertical="center"/>
    </xf>
    <xf numFmtId="182" fontId="0" fillId="0" borderId="0" xfId="0" applyNumberFormat="1">
      <alignment vertical="center"/>
    </xf>
    <xf numFmtId="181" fontId="0" fillId="0" borderId="0" xfId="0" applyNumberFormat="1" applyAlignment="1">
      <alignment horizontal="center" vertical="center"/>
    </xf>
    <xf numFmtId="181" fontId="0" fillId="0" borderId="0" xfId="0" applyNumberFormat="1">
      <alignment vertical="center"/>
    </xf>
    <xf numFmtId="0" fontId="19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Continuous" vertical="center"/>
    </xf>
    <xf numFmtId="0" fontId="21" fillId="0" borderId="0" xfId="0" applyFont="1">
      <alignment vertical="center"/>
    </xf>
    <xf numFmtId="41" fontId="0" fillId="0" borderId="0" xfId="6" applyFont="1">
      <alignment vertical="center"/>
    </xf>
    <xf numFmtId="185" fontId="0" fillId="0" borderId="0" xfId="6" applyNumberFormat="1" applyFont="1">
      <alignment vertical="center"/>
    </xf>
    <xf numFmtId="181" fontId="0" fillId="0" borderId="0" xfId="0" applyNumberFormat="1" applyAlignment="1">
      <alignment horizontal="right" vertical="center"/>
    </xf>
    <xf numFmtId="0" fontId="10" fillId="0" borderId="0" xfId="0" applyFont="1" applyAlignment="1">
      <alignment horizontal="right" vertical="center"/>
    </xf>
    <xf numFmtId="10" fontId="0" fillId="0" borderId="0" xfId="0" applyNumberFormat="1" applyAlignment="1">
      <alignment horizontal="left" vertical="center"/>
    </xf>
    <xf numFmtId="186" fontId="0" fillId="0" borderId="0" xfId="6" applyNumberFormat="1" applyFont="1">
      <alignment vertical="center"/>
    </xf>
    <xf numFmtId="187" fontId="0" fillId="0" borderId="0" xfId="0" applyNumberFormat="1">
      <alignment vertical="center"/>
    </xf>
    <xf numFmtId="0" fontId="28" fillId="2" borderId="0" xfId="0" applyFont="1" applyFill="1" applyBorder="1" applyAlignment="1">
      <alignment horizontal="center" vertical="center" wrapText="1"/>
    </xf>
    <xf numFmtId="10" fontId="0" fillId="0" borderId="0" xfId="5" applyNumberFormat="1" applyFont="1">
      <alignment vertical="center"/>
    </xf>
    <xf numFmtId="10" fontId="3" fillId="0" borderId="0" xfId="5" applyNumberFormat="1" applyFont="1" applyBorder="1" applyAlignment="1">
      <alignment horizontal="center" vertical="center"/>
    </xf>
    <xf numFmtId="177" fontId="29" fillId="0" borderId="0" xfId="0" applyNumberFormat="1" applyFont="1" applyBorder="1" applyAlignment="1">
      <alignment horizontal="right" vertical="center"/>
    </xf>
    <xf numFmtId="177" fontId="29" fillId="0" borderId="0" xfId="0" applyNumberFormat="1" applyFont="1">
      <alignment vertical="center"/>
    </xf>
    <xf numFmtId="179" fontId="26" fillId="0" borderId="0" xfId="6" applyNumberFormat="1" applyFont="1" applyBorder="1" applyAlignment="1">
      <alignment horizontal="right" vertical="center"/>
    </xf>
    <xf numFmtId="183" fontId="29" fillId="0" borderId="4" xfId="0" applyNumberFormat="1" applyFont="1" applyBorder="1" applyAlignment="1">
      <alignment horizontal="right"/>
    </xf>
    <xf numFmtId="183" fontId="29" fillId="0" borderId="4" xfId="9" applyNumberFormat="1" applyFont="1" applyBorder="1">
      <alignment vertical="center"/>
    </xf>
    <xf numFmtId="179" fontId="29" fillId="0" borderId="4" xfId="6" applyNumberFormat="1" applyFont="1" applyBorder="1" applyAlignment="1">
      <alignment horizontal="right"/>
    </xf>
    <xf numFmtId="179" fontId="29" fillId="0" borderId="0" xfId="6" applyNumberFormat="1" applyFont="1" applyAlignment="1">
      <alignment horizontal="right"/>
    </xf>
    <xf numFmtId="179" fontId="29" fillId="0" borderId="0" xfId="6" applyNumberFormat="1" applyFont="1" applyAlignment="1">
      <alignment horizontal="right" vertical="center"/>
    </xf>
    <xf numFmtId="179" fontId="29" fillId="0" borderId="0" xfId="6" applyNumberFormat="1" applyFont="1" applyAlignment="1"/>
    <xf numFmtId="179" fontId="30" fillId="0" borderId="0" xfId="6" applyNumberFormat="1" applyFont="1" applyAlignment="1"/>
    <xf numFmtId="179" fontId="30" fillId="0" borderId="0" xfId="6" applyNumberFormat="1" applyFont="1" applyAlignment="1">
      <alignment vertical="center"/>
    </xf>
    <xf numFmtId="179" fontId="29" fillId="0" borderId="0" xfId="6" applyNumberFormat="1" applyFont="1" applyAlignment="1">
      <alignment vertical="center"/>
    </xf>
    <xf numFmtId="179" fontId="29" fillId="0" borderId="4" xfId="6" applyNumberFormat="1" applyFont="1" applyBorder="1">
      <alignment vertical="center"/>
    </xf>
    <xf numFmtId="179" fontId="31" fillId="0" borderId="0" xfId="6" applyNumberFormat="1" applyFont="1" applyBorder="1" applyAlignment="1">
      <alignment horizontal="right" vertical="center"/>
    </xf>
    <xf numFmtId="179" fontId="29" fillId="0" borderId="0" xfId="6" applyNumberFormat="1" applyFont="1" applyBorder="1" applyAlignment="1">
      <alignment horizontal="right" vertical="center"/>
    </xf>
    <xf numFmtId="0" fontId="26" fillId="7" borderId="0" xfId="3">
      <alignment vertical="center"/>
    </xf>
    <xf numFmtId="0" fontId="26" fillId="6" borderId="0" xfId="2">
      <alignment vertical="center"/>
    </xf>
    <xf numFmtId="0" fontId="26" fillId="7" borderId="0" xfId="3" applyAlignment="1">
      <alignment horizontal="center" vertical="center"/>
    </xf>
    <xf numFmtId="0" fontId="26" fillId="7" borderId="0" xfId="3" applyAlignment="1">
      <alignment horizontal="right" vertical="center"/>
    </xf>
    <xf numFmtId="0" fontId="26" fillId="7" borderId="0" xfId="3" applyAlignment="1">
      <alignment horizontal="left" vertical="center"/>
    </xf>
    <xf numFmtId="0" fontId="0" fillId="0" borderId="0" xfId="0" applyAlignment="1">
      <alignment horizontal="right" vertical="center"/>
    </xf>
    <xf numFmtId="0" fontId="26" fillId="5" borderId="0" xfId="1" applyAlignment="1">
      <alignment horizontal="center" vertical="center"/>
    </xf>
    <xf numFmtId="0" fontId="26" fillId="5" borderId="0" xfId="1">
      <alignment vertical="center"/>
    </xf>
    <xf numFmtId="183" fontId="26" fillId="5" borderId="4" xfId="1" applyNumberFormat="1" applyBorder="1" applyAlignment="1">
      <alignment horizontal="right"/>
    </xf>
    <xf numFmtId="179" fontId="26" fillId="5" borderId="4" xfId="1" applyNumberFormat="1" applyFont="1" applyBorder="1" applyAlignment="1">
      <alignment horizontal="right"/>
    </xf>
    <xf numFmtId="179" fontId="26" fillId="5" borderId="0" xfId="1" applyNumberFormat="1" applyFont="1" applyAlignment="1">
      <alignment horizontal="right"/>
    </xf>
    <xf numFmtId="0" fontId="29" fillId="0" borderId="0" xfId="0" applyFont="1">
      <alignment vertical="center"/>
    </xf>
    <xf numFmtId="0" fontId="27" fillId="0" borderId="0" xfId="0" applyFont="1">
      <alignment vertical="center"/>
    </xf>
    <xf numFmtId="183" fontId="26" fillId="8" borderId="4" xfId="4" applyNumberFormat="1" applyBorder="1" applyAlignment="1">
      <alignment horizontal="left"/>
    </xf>
    <xf numFmtId="179" fontId="26" fillId="8" borderId="4" xfId="4" applyNumberFormat="1" applyFont="1" applyBorder="1" applyAlignment="1">
      <alignment horizontal="left"/>
    </xf>
    <xf numFmtId="0" fontId="29" fillId="0" borderId="0" xfId="0" applyFont="1" applyAlignment="1">
      <alignment horizontal="left" vertical="center"/>
    </xf>
    <xf numFmtId="0" fontId="32" fillId="0" borderId="0" xfId="0" applyFont="1">
      <alignment vertical="center"/>
    </xf>
    <xf numFmtId="0" fontId="5" fillId="0" borderId="0" xfId="0" applyNumberFormat="1" applyFont="1" applyFill="1" applyBorder="1" applyAlignment="1"/>
    <xf numFmtId="183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189" fontId="0" fillId="0" borderId="0" xfId="0" applyNumberFormat="1">
      <alignment vertical="center"/>
    </xf>
    <xf numFmtId="189" fontId="26" fillId="8" borderId="0" xfId="4" applyNumberFormat="1" applyFont="1" applyAlignment="1">
      <alignment horizontal="left" vertical="center"/>
    </xf>
    <xf numFmtId="189" fontId="29" fillId="0" borderId="0" xfId="0" applyNumberFormat="1" applyFont="1" applyAlignment="1">
      <alignment horizontal="left" vertical="center"/>
    </xf>
    <xf numFmtId="189" fontId="29" fillId="0" borderId="0" xfId="0" applyNumberFormat="1" applyFont="1">
      <alignment vertical="center"/>
    </xf>
    <xf numFmtId="189" fontId="0" fillId="0" borderId="0" xfId="0" applyNumberFormat="1" applyFont="1">
      <alignment vertical="center"/>
    </xf>
    <xf numFmtId="189" fontId="0" fillId="0" borderId="0" xfId="0" applyNumberFormat="1" applyFont="1" applyFill="1" applyBorder="1" applyAlignment="1"/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6" fillId="5" borderId="0" xfId="1" applyFont="1">
      <alignment vertical="center"/>
    </xf>
    <xf numFmtId="0" fontId="26" fillId="7" borderId="0" xfId="3" applyFont="1">
      <alignment vertical="center"/>
    </xf>
    <xf numFmtId="0" fontId="26" fillId="6" borderId="0" xfId="2" applyFont="1">
      <alignment vertical="center"/>
    </xf>
    <xf numFmtId="0" fontId="24" fillId="0" borderId="0" xfId="0" applyFont="1" applyBorder="1">
      <alignment vertical="center"/>
    </xf>
    <xf numFmtId="0" fontId="26" fillId="6" borderId="0" xfId="2" applyFont="1">
      <alignment vertical="center"/>
    </xf>
    <xf numFmtId="0" fontId="0" fillId="0" borderId="0" xfId="0" applyAlignment="1">
      <alignment vertical="center"/>
    </xf>
    <xf numFmtId="0" fontId="26" fillId="5" borderId="0" xfId="1" applyNumberFormat="1" applyFont="1" applyBorder="1" applyAlignment="1">
      <alignment vertical="center"/>
    </xf>
    <xf numFmtId="0" fontId="26" fillId="5" borderId="0" xfId="1" applyNumberFormat="1" applyFont="1" applyBorder="1" applyAlignment="1">
      <alignment vertical="center"/>
    </xf>
    <xf numFmtId="0" fontId="26" fillId="5" borderId="0" xfId="1" applyNumberFormat="1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26" fillId="5" borderId="0" xfId="1" applyFont="1">
      <alignment vertical="center"/>
    </xf>
    <xf numFmtId="176" fontId="33" fillId="0" borderId="0" xfId="0" applyNumberFormat="1" applyFont="1">
      <alignment vertical="center"/>
    </xf>
    <xf numFmtId="178" fontId="26" fillId="5" borderId="0" xfId="1" applyNumberFormat="1" applyFont="1" applyBorder="1" applyAlignment="1">
      <alignment horizontal="center" vertical="center" wrapText="1"/>
    </xf>
    <xf numFmtId="178" fontId="26" fillId="5" borderId="0" xfId="1" applyNumberFormat="1" applyFont="1" applyBorder="1" applyAlignment="1">
      <alignment horizontal="center" vertical="center"/>
    </xf>
    <xf numFmtId="0" fontId="26" fillId="6" borderId="0" xfId="2" applyFont="1" applyBorder="1">
      <alignment vertical="center"/>
    </xf>
    <xf numFmtId="0" fontId="26" fillId="6" borderId="0" xfId="2" applyFont="1" applyBorder="1">
      <alignment vertical="center"/>
    </xf>
    <xf numFmtId="0" fontId="27" fillId="6" borderId="0" xfId="2" applyFont="1" applyBorder="1">
      <alignment vertical="center"/>
    </xf>
    <xf numFmtId="49" fontId="27" fillId="6" borderId="0" xfId="2" applyNumberFormat="1" applyFont="1" applyBorder="1" applyAlignment="1">
      <alignment horizontal="center" vertical="center"/>
    </xf>
    <xf numFmtId="0" fontId="27" fillId="6" borderId="0" xfId="2" applyFont="1" applyBorder="1">
      <alignment vertical="center"/>
    </xf>
    <xf numFmtId="178" fontId="29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78" fontId="29" fillId="0" borderId="0" xfId="0" applyNumberFormat="1" applyFont="1" applyAlignment="1">
      <alignment horizontal="center" vertical="center"/>
    </xf>
    <xf numFmtId="179" fontId="26" fillId="3" borderId="0" xfId="6" applyNumberFormat="1" applyFont="1" applyFill="1" applyBorder="1" applyAlignment="1">
      <alignment horizontal="right" vertical="center" wrapText="1"/>
    </xf>
    <xf numFmtId="179" fontId="26" fillId="0" borderId="0" xfId="6" applyNumberFormat="1" applyFont="1" applyAlignment="1">
      <alignment horizontal="right" vertical="center"/>
    </xf>
    <xf numFmtId="183" fontId="34" fillId="0" borderId="0" xfId="0" applyNumberFormat="1" applyFont="1" applyBorder="1" applyAlignment="1">
      <alignment horizontal="right" vertical="center"/>
    </xf>
    <xf numFmtId="183" fontId="30" fillId="0" borderId="0" xfId="0" applyNumberFormat="1" applyFont="1" applyBorder="1" applyAlignment="1">
      <alignment horizontal="right"/>
    </xf>
    <xf numFmtId="183" fontId="9" fillId="0" borderId="0" xfId="0" applyNumberFormat="1" applyFont="1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0" fontId="25" fillId="0" borderId="0" xfId="0" applyFont="1">
      <alignment vertical="center"/>
    </xf>
    <xf numFmtId="10" fontId="26" fillId="7" borderId="0" xfId="3" applyNumberFormat="1" applyBorder="1" applyAlignment="1">
      <alignment horizontal="left" vertical="center" wrapText="1"/>
    </xf>
    <xf numFmtId="0" fontId="26" fillId="7" borderId="0" xfId="3" applyBorder="1" applyAlignment="1">
      <alignment horizontal="left" vertical="center" wrapText="1"/>
    </xf>
    <xf numFmtId="10" fontId="29" fillId="0" borderId="0" xfId="5" applyNumberFormat="1" applyFont="1" applyBorder="1">
      <alignment vertical="center"/>
    </xf>
    <xf numFmtId="10" fontId="29" fillId="0" borderId="0" xfId="5" applyNumberFormat="1" applyFont="1" applyBorder="1" applyAlignment="1">
      <alignment horizontal="center" vertical="center"/>
    </xf>
    <xf numFmtId="10" fontId="29" fillId="4" borderId="0" xfId="5" applyNumberFormat="1" applyFont="1" applyFill="1" applyBorder="1" applyAlignment="1">
      <alignment horizontal="center" vertical="center" wrapText="1"/>
    </xf>
    <xf numFmtId="183" fontId="8" fillId="0" borderId="0" xfId="0" applyNumberFormat="1" applyFont="1" applyAlignment="1">
      <alignment horizontal="left" vertical="center"/>
    </xf>
    <xf numFmtId="0" fontId="37" fillId="0" borderId="0" xfId="10" applyFont="1" applyAlignment="1" applyProtection="1">
      <alignment horizontal="center" vertical="center"/>
    </xf>
    <xf numFmtId="10" fontId="0" fillId="0" borderId="0" xfId="5" applyNumberFormat="1" applyFont="1" applyAlignment="1">
      <alignment horizontal="center" vertical="center"/>
    </xf>
    <xf numFmtId="41" fontId="0" fillId="0" borderId="0" xfId="6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82" fontId="0" fillId="0" borderId="0" xfId="6" applyNumberFormat="1" applyFont="1" applyAlignment="1">
      <alignment horizontal="center" vertical="center"/>
    </xf>
    <xf numFmtId="186" fontId="0" fillId="0" borderId="0" xfId="6" applyNumberFormat="1" applyFont="1" applyAlignment="1">
      <alignment horizontal="center" vertical="center"/>
    </xf>
    <xf numFmtId="186" fontId="0" fillId="0" borderId="0" xfId="0" applyNumberFormat="1">
      <alignment vertical="center"/>
    </xf>
    <xf numFmtId="0" fontId="38" fillId="0" borderId="0" xfId="0" applyFont="1" applyAlignment="1">
      <alignment horizontal="center" vertical="center" wrapText="1"/>
    </xf>
    <xf numFmtId="178" fontId="0" fillId="0" borderId="0" xfId="6" applyNumberFormat="1" applyFont="1" applyAlignment="1">
      <alignment horizontal="center" vertical="center"/>
    </xf>
    <xf numFmtId="0" fontId="0" fillId="9" borderId="0" xfId="0" applyFill="1" applyAlignment="1">
      <alignment horizontal="right" vertical="center"/>
    </xf>
    <xf numFmtId="41" fontId="0" fillId="0" borderId="0" xfId="0" applyNumberFormat="1">
      <alignment vertical="center"/>
    </xf>
    <xf numFmtId="190" fontId="0" fillId="0" borderId="0" xfId="6" applyNumberFormat="1" applyFont="1">
      <alignment vertical="center"/>
    </xf>
    <xf numFmtId="10" fontId="0" fillId="0" borderId="0" xfId="0" applyNumberFormat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2" fillId="0" borderId="0" xfId="7" applyFont="1">
      <alignment vertical="center"/>
    </xf>
    <xf numFmtId="0" fontId="0" fillId="0" borderId="2" xfId="0" applyFill="1" applyBorder="1" applyAlignment="1">
      <alignment horizontal="center" vertical="center"/>
    </xf>
    <xf numFmtId="180" fontId="29" fillId="0" borderId="0" xfId="6" applyNumberFormat="1" applyFont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9" fontId="0" fillId="0" borderId="0" xfId="0" applyNumberFormat="1" applyAlignment="1">
      <alignment horizontal="left" vertical="center"/>
    </xf>
    <xf numFmtId="0" fontId="33" fillId="0" borderId="0" xfId="0" applyFont="1">
      <alignment vertical="center"/>
    </xf>
    <xf numFmtId="0" fontId="26" fillId="5" borderId="0" xfId="1" applyFont="1" applyAlignment="1">
      <alignment horizontal="center" vertical="center"/>
    </xf>
    <xf numFmtId="0" fontId="26" fillId="5" borderId="0" xfId="1" applyFont="1" applyAlignment="1">
      <alignment horizontal="center" vertical="center" wrapText="1"/>
    </xf>
    <xf numFmtId="0" fontId="26" fillId="5" borderId="0" xfId="1" applyFont="1" applyAlignment="1">
      <alignment vertical="center" wrapText="1"/>
    </xf>
    <xf numFmtId="0" fontId="26" fillId="6" borderId="0" xfId="2" applyFont="1" applyAlignment="1">
      <alignment horizontal="center" vertical="center"/>
    </xf>
    <xf numFmtId="0" fontId="26" fillId="6" borderId="0" xfId="2" applyFont="1" applyAlignment="1">
      <alignment vertical="center" wrapText="1"/>
    </xf>
    <xf numFmtId="191" fontId="0" fillId="0" borderId="0" xfId="5" applyNumberFormat="1" applyFont="1">
      <alignment vertical="center"/>
    </xf>
    <xf numFmtId="0" fontId="23" fillId="0" borderId="0" xfId="0" applyFont="1" applyAlignment="1"/>
    <xf numFmtId="0" fontId="0" fillId="0" borderId="0" xfId="0" applyAlignment="1"/>
    <xf numFmtId="0" fontId="40" fillId="0" borderId="0" xfId="0" applyFont="1" applyAlignment="1">
      <alignment horizontal="center"/>
    </xf>
    <xf numFmtId="192" fontId="0" fillId="0" borderId="0" xfId="0" applyNumberFormat="1" applyAlignment="1"/>
    <xf numFmtId="0" fontId="8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23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0" fillId="0" borderId="0" xfId="0" applyNumberFormat="1" applyBorder="1">
      <alignment vertical="center"/>
    </xf>
    <xf numFmtId="180" fontId="41" fillId="0" borderId="0" xfId="0" applyNumberFormat="1" applyFont="1" applyBorder="1" applyAlignment="1">
      <alignment horizontal="right" vertical="center" wrapText="1"/>
    </xf>
    <xf numFmtId="0" fontId="3" fillId="0" borderId="0" xfId="0" applyFont="1" applyFill="1" applyBorder="1">
      <alignment vertical="center"/>
    </xf>
    <xf numFmtId="180" fontId="4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>
      <alignment vertical="center"/>
    </xf>
    <xf numFmtId="10" fontId="0" fillId="0" borderId="0" xfId="0" applyNumberFormat="1" applyBorder="1">
      <alignment vertical="center"/>
    </xf>
    <xf numFmtId="0" fontId="0" fillId="0" borderId="0" xfId="0" applyFill="1" applyBorder="1" applyAlignment="1">
      <alignment vertical="center" wrapText="1"/>
    </xf>
    <xf numFmtId="0" fontId="9" fillId="0" borderId="0" xfId="0" applyFont="1" applyBorder="1" applyAlignment="1"/>
    <xf numFmtId="0" fontId="42" fillId="0" borderId="0" xfId="0" applyFont="1">
      <alignment vertical="center"/>
    </xf>
    <xf numFmtId="49" fontId="26" fillId="6" borderId="0" xfId="2" applyNumberFormat="1" applyFont="1" applyBorder="1" applyAlignment="1">
      <alignment horizontal="center" vertical="center" wrapText="1"/>
    </xf>
    <xf numFmtId="49" fontId="26" fillId="8" borderId="0" xfId="4" applyNumberFormat="1" applyFont="1" applyBorder="1" applyAlignment="1">
      <alignment horizontal="center" vertical="center" wrapText="1"/>
    </xf>
    <xf numFmtId="0" fontId="26" fillId="8" borderId="0" xfId="4" applyFont="1" applyBorder="1">
      <alignment vertical="center"/>
    </xf>
    <xf numFmtId="49" fontId="26" fillId="10" borderId="0" xfId="11" applyNumberFormat="1" applyFont="1" applyBorder="1" applyAlignment="1">
      <alignment horizontal="center" vertical="center" wrapText="1"/>
    </xf>
    <xf numFmtId="0" fontId="26" fillId="10" borderId="0" xfId="11" applyFont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4" fontId="0" fillId="0" borderId="0" xfId="0" applyNumberFormat="1">
      <alignment vertical="center"/>
    </xf>
    <xf numFmtId="4" fontId="0" fillId="0" borderId="0" xfId="0" applyNumberFormat="1" applyAlignment="1">
      <alignment horizontal="right" vertical="center"/>
    </xf>
    <xf numFmtId="4" fontId="43" fillId="3" borderId="6" xfId="0" applyNumberFormat="1" applyFont="1" applyFill="1" applyBorder="1" applyAlignment="1">
      <alignment horizontal="right" vertical="center" wrapText="1"/>
    </xf>
    <xf numFmtId="4" fontId="43" fillId="3" borderId="7" xfId="0" applyNumberFormat="1" applyFont="1" applyFill="1" applyBorder="1" applyAlignment="1">
      <alignment horizontal="right" vertical="center" wrapText="1"/>
    </xf>
    <xf numFmtId="4" fontId="0" fillId="0" borderId="5" xfId="0" applyNumberFormat="1" applyBorder="1">
      <alignment vertical="center"/>
    </xf>
    <xf numFmtId="4" fontId="0" fillId="0" borderId="0" xfId="0" applyNumberFormat="1" applyBorder="1">
      <alignment vertical="center"/>
    </xf>
    <xf numFmtId="4" fontId="44" fillId="3" borderId="8" xfId="0" applyNumberFormat="1" applyFont="1" applyFill="1" applyBorder="1" applyAlignment="1">
      <alignment horizontal="right" vertical="center" wrapText="1"/>
    </xf>
    <xf numFmtId="4" fontId="43" fillId="3" borderId="0" xfId="0" applyNumberFormat="1" applyFont="1" applyFill="1" applyBorder="1" applyAlignment="1">
      <alignment horizontal="right" vertical="center" wrapText="1"/>
    </xf>
    <xf numFmtId="178" fontId="29" fillId="0" borderId="9" xfId="0" applyNumberFormat="1" applyFont="1" applyBorder="1" applyAlignment="1">
      <alignment horizontal="center" vertical="center" wrapText="1"/>
    </xf>
    <xf numFmtId="178" fontId="29" fillId="3" borderId="9" xfId="0" applyNumberFormat="1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178" fontId="29" fillId="0" borderId="9" xfId="0" applyNumberFormat="1" applyFont="1" applyBorder="1" applyAlignment="1">
      <alignment horizontal="center" vertical="center"/>
    </xf>
    <xf numFmtId="178" fontId="0" fillId="0" borderId="9" xfId="0" applyNumberFormat="1" applyBorder="1">
      <alignment vertical="center"/>
    </xf>
    <xf numFmtId="193" fontId="29" fillId="3" borderId="9" xfId="0" applyNumberFormat="1" applyFont="1" applyFill="1" applyBorder="1" applyAlignment="1">
      <alignment horizontal="right" vertical="center" wrapText="1"/>
    </xf>
    <xf numFmtId="0" fontId="0" fillId="0" borderId="9" xfId="0" applyFont="1" applyBorder="1">
      <alignment vertical="center"/>
    </xf>
    <xf numFmtId="10" fontId="29" fillId="0" borderId="0" xfId="5" applyNumberFormat="1" applyFont="1">
      <alignment vertical="center"/>
    </xf>
    <xf numFmtId="10" fontId="0" fillId="0" borderId="0" xfId="5" applyNumberFormat="1" applyFont="1" applyBorder="1">
      <alignment vertical="center"/>
    </xf>
    <xf numFmtId="4" fontId="29" fillId="3" borderId="9" xfId="0" applyNumberFormat="1" applyFont="1" applyFill="1" applyBorder="1" applyAlignment="1">
      <alignment horizontal="center" vertical="center" wrapText="1"/>
    </xf>
    <xf numFmtId="41" fontId="29" fillId="0" borderId="0" xfId="6" applyFont="1">
      <alignment vertical="center"/>
    </xf>
    <xf numFmtId="184" fontId="29" fillId="0" borderId="0" xfId="0" applyNumberFormat="1" applyFont="1">
      <alignment vertical="center"/>
    </xf>
    <xf numFmtId="188" fontId="29" fillId="0" borderId="0" xfId="0" applyNumberFormat="1" applyFont="1">
      <alignment vertical="center"/>
    </xf>
    <xf numFmtId="10" fontId="29" fillId="0" borderId="0" xfId="5" applyNumberFormat="1" applyFont="1" applyAlignment="1">
      <alignment horizontal="center" vertical="center"/>
    </xf>
    <xf numFmtId="10" fontId="29" fillId="9" borderId="9" xfId="5" applyNumberFormat="1" applyFont="1" applyFill="1" applyBorder="1" applyAlignment="1">
      <alignment horizontal="center" vertical="center"/>
    </xf>
    <xf numFmtId="183" fontId="29" fillId="0" borderId="11" xfId="0" applyNumberFormat="1" applyFont="1" applyBorder="1" applyAlignment="1">
      <alignment horizontal="right"/>
    </xf>
    <xf numFmtId="4" fontId="29" fillId="3" borderId="10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43" fontId="29" fillId="0" borderId="0" xfId="6" applyNumberFormat="1" applyFont="1" applyFill="1" applyBorder="1" applyAlignment="1" applyProtection="1">
      <alignment horizontal="center"/>
    </xf>
    <xf numFmtId="4" fontId="43" fillId="3" borderId="9" xfId="0" applyNumberFormat="1" applyFont="1" applyFill="1" applyBorder="1" applyAlignment="1">
      <alignment horizontal="right" vertical="center" wrapText="1"/>
    </xf>
    <xf numFmtId="186" fontId="0" fillId="0" borderId="0" xfId="0" applyNumberFormat="1" applyAlignment="1"/>
  </cellXfs>
  <cellStyles count="12">
    <cellStyle name="20% - 강조색1" xfId="1" builtinId="30"/>
    <cellStyle name="20% - 강조색2" xfId="2" builtinId="34"/>
    <cellStyle name="20% - 강조색3" xfId="3" builtinId="38"/>
    <cellStyle name="20% - 강조색4" xfId="4" builtinId="42"/>
    <cellStyle name="20% - 강조색5" xfId="11" builtinId="46"/>
    <cellStyle name="백분율" xfId="5" builtinId="5"/>
    <cellStyle name="쉼표 [0]" xfId="6" builtinId="6"/>
    <cellStyle name="표준" xfId="0" builtinId="0"/>
    <cellStyle name="표준 2" xfId="7"/>
    <cellStyle name="표준 2 2" xfId="8"/>
    <cellStyle name="표준_비교" xfId="9"/>
    <cellStyle name="하이퍼링크" xfId="10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Ch4a!$H$25</c:f>
              <c:strCache>
                <c:ptCount val="1"/>
                <c:pt idx="0">
                  <c:v>채권가치</c:v>
                </c:pt>
              </c:strCache>
            </c:strRef>
          </c:tx>
          <c:marker>
            <c:symbol val="none"/>
          </c:marker>
          <c:cat>
            <c:numRef>
              <c:f>Ch4a!$I$3:$R$3</c:f>
              <c:numCache>
                <c:formatCode>0%</c:formatCode>
                <c:ptCount val="1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</c:numCache>
            </c:numRef>
          </c:cat>
          <c:val>
            <c:numRef>
              <c:f>Ch4a!$I$25:$R$25</c:f>
              <c:numCache>
                <c:formatCode>_(* #,##0_);_(* \(#,##0\);_(* "-"_);_(@_)</c:formatCode>
                <c:ptCount val="10"/>
                <c:pt idx="0">
                  <c:v>10712.028218000149</c:v>
                </c:pt>
                <c:pt idx="1">
                  <c:v>9774.4305879216172</c:v>
                </c:pt>
                <c:pt idx="2">
                  <c:v>8926.9600759324021</c:v>
                </c:pt>
                <c:pt idx="3">
                  <c:v>8160.4637487328255</c:v>
                </c:pt>
                <c:pt idx="4">
                  <c:v>7466.7611285823996</c:v>
                </c:pt>
                <c:pt idx="5">
                  <c:v>6838.5365921532066</c:v>
                </c:pt>
                <c:pt idx="6">
                  <c:v>6269.2441332375329</c:v>
                </c:pt>
                <c:pt idx="7">
                  <c:v>5753.0230171975927</c:v>
                </c:pt>
                <c:pt idx="8">
                  <c:v>5284.6230363480454</c:v>
                </c:pt>
                <c:pt idx="9">
                  <c:v>4859.338233702254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320560"/>
        <c:axId val="423092504"/>
      </c:lineChart>
      <c:catAx>
        <c:axId val="424320560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423092504"/>
        <c:crosses val="autoZero"/>
        <c:auto val="1"/>
        <c:lblAlgn val="ctr"/>
        <c:lblOffset val="100"/>
        <c:noMultiLvlLbl val="0"/>
      </c:catAx>
      <c:valAx>
        <c:axId val="423092504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424320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61971535394206"/>
          <c:y val="0.10050482820082271"/>
          <c:w val="0.88453428267172429"/>
          <c:h val="0.79385468120832725"/>
        </c:manualLayout>
      </c:layout>
      <c:lineChart>
        <c:grouping val="standard"/>
        <c:varyColors val="0"/>
        <c:ser>
          <c:idx val="0"/>
          <c:order val="0"/>
          <c:tx>
            <c:v>통안증권1년</c:v>
          </c:tx>
          <c:marker>
            <c:symbol val="none"/>
          </c:marker>
          <c:cat>
            <c:numRef>
              <c:f>Ch4d!$J$7:$J$126</c:f>
              <c:numCache>
                <c:formatCode>General</c:formatCode>
                <c:ptCount val="120"/>
                <c:pt idx="0">
                  <c:v>1987.1</c:v>
                </c:pt>
                <c:pt idx="1">
                  <c:v>1987.2</c:v>
                </c:pt>
                <c:pt idx="2">
                  <c:v>1987.3</c:v>
                </c:pt>
                <c:pt idx="3">
                  <c:v>1987.4</c:v>
                </c:pt>
                <c:pt idx="4">
                  <c:v>1988.1</c:v>
                </c:pt>
                <c:pt idx="5">
                  <c:v>1988.2</c:v>
                </c:pt>
                <c:pt idx="6">
                  <c:v>1988.3</c:v>
                </c:pt>
                <c:pt idx="7">
                  <c:v>1988.4</c:v>
                </c:pt>
                <c:pt idx="8">
                  <c:v>1989.1</c:v>
                </c:pt>
                <c:pt idx="9">
                  <c:v>1989.2</c:v>
                </c:pt>
                <c:pt idx="10">
                  <c:v>1989.3</c:v>
                </c:pt>
                <c:pt idx="11">
                  <c:v>1989.4</c:v>
                </c:pt>
                <c:pt idx="12">
                  <c:v>1990.1</c:v>
                </c:pt>
                <c:pt idx="13">
                  <c:v>1990.2</c:v>
                </c:pt>
                <c:pt idx="14">
                  <c:v>1990.3</c:v>
                </c:pt>
                <c:pt idx="15">
                  <c:v>1990.4</c:v>
                </c:pt>
                <c:pt idx="16">
                  <c:v>1991.1</c:v>
                </c:pt>
                <c:pt idx="17">
                  <c:v>1991.2</c:v>
                </c:pt>
                <c:pt idx="18">
                  <c:v>1991.3</c:v>
                </c:pt>
                <c:pt idx="19">
                  <c:v>1991.4</c:v>
                </c:pt>
                <c:pt idx="20">
                  <c:v>1992.1</c:v>
                </c:pt>
                <c:pt idx="21">
                  <c:v>1992.2</c:v>
                </c:pt>
                <c:pt idx="22">
                  <c:v>1992.3</c:v>
                </c:pt>
                <c:pt idx="23">
                  <c:v>1992.4</c:v>
                </c:pt>
                <c:pt idx="24">
                  <c:v>1993.1</c:v>
                </c:pt>
                <c:pt idx="25">
                  <c:v>1993.2</c:v>
                </c:pt>
                <c:pt idx="26">
                  <c:v>1993.3</c:v>
                </c:pt>
                <c:pt idx="27">
                  <c:v>1993.4</c:v>
                </c:pt>
                <c:pt idx="28">
                  <c:v>1994.1</c:v>
                </c:pt>
                <c:pt idx="29">
                  <c:v>1994.2</c:v>
                </c:pt>
                <c:pt idx="30">
                  <c:v>1994.3</c:v>
                </c:pt>
                <c:pt idx="31">
                  <c:v>1994.4</c:v>
                </c:pt>
                <c:pt idx="32">
                  <c:v>1995.1</c:v>
                </c:pt>
                <c:pt idx="33">
                  <c:v>1995.2</c:v>
                </c:pt>
                <c:pt idx="34">
                  <c:v>1995.3</c:v>
                </c:pt>
                <c:pt idx="35">
                  <c:v>1995.4</c:v>
                </c:pt>
                <c:pt idx="36">
                  <c:v>1996.1</c:v>
                </c:pt>
                <c:pt idx="37">
                  <c:v>1996.2</c:v>
                </c:pt>
                <c:pt idx="38">
                  <c:v>1996.3</c:v>
                </c:pt>
                <c:pt idx="39">
                  <c:v>1996.4</c:v>
                </c:pt>
                <c:pt idx="40">
                  <c:v>1997.1</c:v>
                </c:pt>
                <c:pt idx="41">
                  <c:v>1997.2</c:v>
                </c:pt>
                <c:pt idx="42">
                  <c:v>1997.3</c:v>
                </c:pt>
                <c:pt idx="43">
                  <c:v>1997.4</c:v>
                </c:pt>
                <c:pt idx="44">
                  <c:v>1998.1</c:v>
                </c:pt>
                <c:pt idx="45">
                  <c:v>1998.2</c:v>
                </c:pt>
                <c:pt idx="46">
                  <c:v>1998.3</c:v>
                </c:pt>
                <c:pt idx="47">
                  <c:v>1998.4</c:v>
                </c:pt>
                <c:pt idx="48">
                  <c:v>1999.1</c:v>
                </c:pt>
                <c:pt idx="49">
                  <c:v>1999.2</c:v>
                </c:pt>
                <c:pt idx="50">
                  <c:v>1999.3</c:v>
                </c:pt>
                <c:pt idx="51">
                  <c:v>1999.4</c:v>
                </c:pt>
                <c:pt idx="52">
                  <c:v>2000.1</c:v>
                </c:pt>
                <c:pt idx="53">
                  <c:v>2000.2</c:v>
                </c:pt>
                <c:pt idx="54">
                  <c:v>2000.3</c:v>
                </c:pt>
                <c:pt idx="55">
                  <c:v>2000.4</c:v>
                </c:pt>
                <c:pt idx="56">
                  <c:v>2001.1</c:v>
                </c:pt>
                <c:pt idx="57">
                  <c:v>2001.2</c:v>
                </c:pt>
                <c:pt idx="58">
                  <c:v>2001.3</c:v>
                </c:pt>
                <c:pt idx="59">
                  <c:v>2001.4</c:v>
                </c:pt>
                <c:pt idx="60">
                  <c:v>2002.1</c:v>
                </c:pt>
                <c:pt idx="61">
                  <c:v>2002.2</c:v>
                </c:pt>
                <c:pt idx="62">
                  <c:v>2002.3</c:v>
                </c:pt>
                <c:pt idx="63">
                  <c:v>2002.4</c:v>
                </c:pt>
                <c:pt idx="64">
                  <c:v>2003.1</c:v>
                </c:pt>
                <c:pt idx="65">
                  <c:v>2003.2</c:v>
                </c:pt>
                <c:pt idx="66">
                  <c:v>2003.3</c:v>
                </c:pt>
                <c:pt idx="67">
                  <c:v>2003.4</c:v>
                </c:pt>
                <c:pt idx="68">
                  <c:v>2004.1</c:v>
                </c:pt>
                <c:pt idx="69">
                  <c:v>2004.2</c:v>
                </c:pt>
                <c:pt idx="70">
                  <c:v>2004.3</c:v>
                </c:pt>
                <c:pt idx="71">
                  <c:v>2004.4</c:v>
                </c:pt>
                <c:pt idx="72">
                  <c:v>2005.1</c:v>
                </c:pt>
                <c:pt idx="73">
                  <c:v>2005.2</c:v>
                </c:pt>
                <c:pt idx="74">
                  <c:v>2005.3</c:v>
                </c:pt>
                <c:pt idx="75">
                  <c:v>2005.4</c:v>
                </c:pt>
                <c:pt idx="76">
                  <c:v>2006.1</c:v>
                </c:pt>
                <c:pt idx="77">
                  <c:v>2006.2</c:v>
                </c:pt>
                <c:pt idx="78">
                  <c:v>2006.3</c:v>
                </c:pt>
                <c:pt idx="79">
                  <c:v>2006.4</c:v>
                </c:pt>
                <c:pt idx="80">
                  <c:v>2007.1</c:v>
                </c:pt>
                <c:pt idx="81">
                  <c:v>2007.2</c:v>
                </c:pt>
                <c:pt idx="82">
                  <c:v>2007.3</c:v>
                </c:pt>
                <c:pt idx="83">
                  <c:v>2007.4</c:v>
                </c:pt>
                <c:pt idx="84">
                  <c:v>2008.1</c:v>
                </c:pt>
                <c:pt idx="85">
                  <c:v>2008.2</c:v>
                </c:pt>
                <c:pt idx="86">
                  <c:v>2008.3</c:v>
                </c:pt>
                <c:pt idx="87">
                  <c:v>2008.4</c:v>
                </c:pt>
                <c:pt idx="88">
                  <c:v>2009.1</c:v>
                </c:pt>
                <c:pt idx="89">
                  <c:v>2009.2</c:v>
                </c:pt>
                <c:pt idx="90">
                  <c:v>2009.3</c:v>
                </c:pt>
                <c:pt idx="91">
                  <c:v>2009.4</c:v>
                </c:pt>
                <c:pt idx="92">
                  <c:v>2010.1</c:v>
                </c:pt>
                <c:pt idx="93">
                  <c:v>2010.2</c:v>
                </c:pt>
                <c:pt idx="94">
                  <c:v>2010.3</c:v>
                </c:pt>
                <c:pt idx="95">
                  <c:v>2010.4</c:v>
                </c:pt>
                <c:pt idx="96">
                  <c:v>2011.1</c:v>
                </c:pt>
                <c:pt idx="97">
                  <c:v>2011.2</c:v>
                </c:pt>
                <c:pt idx="98">
                  <c:v>2011.3</c:v>
                </c:pt>
                <c:pt idx="99">
                  <c:v>2011.4</c:v>
                </c:pt>
                <c:pt idx="100">
                  <c:v>2012.1</c:v>
                </c:pt>
                <c:pt idx="101">
                  <c:v>2012.2</c:v>
                </c:pt>
                <c:pt idx="102">
                  <c:v>2012.3</c:v>
                </c:pt>
                <c:pt idx="103">
                  <c:v>2012.4</c:v>
                </c:pt>
                <c:pt idx="104">
                  <c:v>2013.1</c:v>
                </c:pt>
                <c:pt idx="105">
                  <c:v>2013.2</c:v>
                </c:pt>
                <c:pt idx="106">
                  <c:v>2013.3</c:v>
                </c:pt>
                <c:pt idx="107">
                  <c:v>2013.4</c:v>
                </c:pt>
                <c:pt idx="108">
                  <c:v>2014.1</c:v>
                </c:pt>
                <c:pt idx="109">
                  <c:v>2014.2</c:v>
                </c:pt>
                <c:pt idx="110">
                  <c:v>2014.3</c:v>
                </c:pt>
                <c:pt idx="111">
                  <c:v>2014.4</c:v>
                </c:pt>
                <c:pt idx="112">
                  <c:v>2015.1</c:v>
                </c:pt>
                <c:pt idx="113">
                  <c:v>2015.2</c:v>
                </c:pt>
                <c:pt idx="114">
                  <c:v>2015.3</c:v>
                </c:pt>
                <c:pt idx="115">
                  <c:v>2015.4</c:v>
                </c:pt>
                <c:pt idx="116">
                  <c:v>2016.1</c:v>
                </c:pt>
                <c:pt idx="117">
                  <c:v>2016.2</c:v>
                </c:pt>
                <c:pt idx="118">
                  <c:v>2016.3</c:v>
                </c:pt>
                <c:pt idx="119">
                  <c:v>2016.4</c:v>
                </c:pt>
              </c:numCache>
            </c:numRef>
          </c:cat>
          <c:val>
            <c:numRef>
              <c:f>Ch4d!$M$7:$M$126</c:f>
              <c:numCache>
                <c:formatCode>0.00%</c:formatCode>
                <c:ptCount val="120"/>
                <c:pt idx="0">
                  <c:v>0.12770000000000001</c:v>
                </c:pt>
                <c:pt idx="1">
                  <c:v>0.12539999999999998</c:v>
                </c:pt>
                <c:pt idx="2">
                  <c:v>0.12619999999999998</c:v>
                </c:pt>
                <c:pt idx="3">
                  <c:v>0.13500000000000001</c:v>
                </c:pt>
                <c:pt idx="4">
                  <c:v>0.1459</c:v>
                </c:pt>
                <c:pt idx="5">
                  <c:v>0.15740000000000001</c:v>
                </c:pt>
                <c:pt idx="6">
                  <c:v>0.1552</c:v>
                </c:pt>
                <c:pt idx="7">
                  <c:v>0.13949999999999999</c:v>
                </c:pt>
                <c:pt idx="8">
                  <c:v>0.1389</c:v>
                </c:pt>
                <c:pt idx="9">
                  <c:v>0.16440000000000002</c:v>
                </c:pt>
                <c:pt idx="10">
                  <c:v>0.15390000000000001</c:v>
                </c:pt>
                <c:pt idx="11">
                  <c:v>0.15229999999999999</c:v>
                </c:pt>
                <c:pt idx="12">
                  <c:v>0.14360000000000001</c:v>
                </c:pt>
                <c:pt idx="13">
                  <c:v>0.15869999999999998</c:v>
                </c:pt>
                <c:pt idx="14">
                  <c:v>0.15590000000000001</c:v>
                </c:pt>
                <c:pt idx="15">
                  <c:v>0.16510000000000002</c:v>
                </c:pt>
                <c:pt idx="16">
                  <c:v>0.1623</c:v>
                </c:pt>
                <c:pt idx="17">
                  <c:v>0.17980000000000002</c:v>
                </c:pt>
                <c:pt idx="18">
                  <c:v>0.18469999999999998</c:v>
                </c:pt>
                <c:pt idx="19">
                  <c:v>0.18049999999999999</c:v>
                </c:pt>
                <c:pt idx="20">
                  <c:v>0.16329999999999997</c:v>
                </c:pt>
                <c:pt idx="21">
                  <c:v>0.1648</c:v>
                </c:pt>
                <c:pt idx="22">
                  <c:v>0.1641</c:v>
                </c:pt>
                <c:pt idx="23">
                  <c:v>0.13900000000000001</c:v>
                </c:pt>
                <c:pt idx="24">
                  <c:v>0.1241</c:v>
                </c:pt>
                <c:pt idx="25">
                  <c:v>0.114</c:v>
                </c:pt>
                <c:pt idx="26">
                  <c:v>0.1331</c:v>
                </c:pt>
                <c:pt idx="27">
                  <c:v>0.12429999999999999</c:v>
                </c:pt>
                <c:pt idx="28">
                  <c:v>0.11840000000000001</c:v>
                </c:pt>
                <c:pt idx="29">
                  <c:v>0.1215</c:v>
                </c:pt>
                <c:pt idx="30">
                  <c:v>0.12230000000000001</c:v>
                </c:pt>
                <c:pt idx="31">
                  <c:v>0.13140000000000002</c:v>
                </c:pt>
                <c:pt idx="32">
                  <c:v>0.14080000000000001</c:v>
                </c:pt>
                <c:pt idx="33">
                  <c:v>0.14199999999999999</c:v>
                </c:pt>
                <c:pt idx="34">
                  <c:v>0.1346</c:v>
                </c:pt>
                <c:pt idx="35">
                  <c:v>0.12130000000000001</c:v>
                </c:pt>
                <c:pt idx="36">
                  <c:v>0.11840000000000001</c:v>
                </c:pt>
                <c:pt idx="37">
                  <c:v>0.1124</c:v>
                </c:pt>
                <c:pt idx="38">
                  <c:v>0.1255</c:v>
                </c:pt>
                <c:pt idx="39">
                  <c:v>0.128</c:v>
                </c:pt>
                <c:pt idx="40">
                  <c:v>0.126</c:v>
                </c:pt>
                <c:pt idx="41">
                  <c:v>0.1249</c:v>
                </c:pt>
                <c:pt idx="42">
                  <c:v>0.12240000000000001</c:v>
                </c:pt>
                <c:pt idx="43">
                  <c:v>0.13730000000000001</c:v>
                </c:pt>
                <c:pt idx="44">
                  <c:v>0.14800000000000002</c:v>
                </c:pt>
                <c:pt idx="45">
                  <c:v>0.14800000000000002</c:v>
                </c:pt>
                <c:pt idx="46">
                  <c:v>0.1183</c:v>
                </c:pt>
                <c:pt idx="47">
                  <c:v>8.1000000000000003E-2</c:v>
                </c:pt>
                <c:pt idx="48">
                  <c:v>6.8499999999999991E-2</c:v>
                </c:pt>
                <c:pt idx="49">
                  <c:v>6.5000000000000002E-2</c:v>
                </c:pt>
                <c:pt idx="50">
                  <c:v>7.9600000000000004E-2</c:v>
                </c:pt>
                <c:pt idx="51">
                  <c:v>8.3800000000000013E-2</c:v>
                </c:pt>
                <c:pt idx="52">
                  <c:v>8.5900000000000004E-2</c:v>
                </c:pt>
                <c:pt idx="53">
                  <c:v>8.3400000000000002E-2</c:v>
                </c:pt>
                <c:pt idx="54">
                  <c:v>7.3800000000000004E-2</c:v>
                </c:pt>
                <c:pt idx="55">
                  <c:v>6.9500000000000006E-2</c:v>
                </c:pt>
                <c:pt idx="56">
                  <c:v>5.7999999999999996E-2</c:v>
                </c:pt>
                <c:pt idx="57">
                  <c:v>6.0400000000000002E-2</c:v>
                </c:pt>
                <c:pt idx="58">
                  <c:v>5.0900000000000001E-2</c:v>
                </c:pt>
                <c:pt idx="59">
                  <c:v>4.8799999999999996E-2</c:v>
                </c:pt>
                <c:pt idx="60">
                  <c:v>5.1500000000000004E-2</c:v>
                </c:pt>
                <c:pt idx="61">
                  <c:v>5.4100000000000002E-2</c:v>
                </c:pt>
                <c:pt idx="62">
                  <c:v>5.1399999999999994E-2</c:v>
                </c:pt>
                <c:pt idx="63">
                  <c:v>5.0700000000000002E-2</c:v>
                </c:pt>
                <c:pt idx="64">
                  <c:v>4.7100000000000003E-2</c:v>
                </c:pt>
                <c:pt idx="65">
                  <c:v>4.4000000000000004E-2</c:v>
                </c:pt>
                <c:pt idx="66">
                  <c:v>4.1700000000000001E-2</c:v>
                </c:pt>
                <c:pt idx="67">
                  <c:v>4.4199999999999996E-2</c:v>
                </c:pt>
                <c:pt idx="68">
                  <c:v>4.4299999999999999E-2</c:v>
                </c:pt>
                <c:pt idx="69">
                  <c:v>4.1200000000000001E-2</c:v>
                </c:pt>
                <c:pt idx="70">
                  <c:v>3.7699999999999997E-2</c:v>
                </c:pt>
                <c:pt idx="71">
                  <c:v>3.3700000000000001E-2</c:v>
                </c:pt>
                <c:pt idx="72">
                  <c:v>3.7200000000000004E-2</c:v>
                </c:pt>
                <c:pt idx="73">
                  <c:v>3.6600000000000001E-2</c:v>
                </c:pt>
                <c:pt idx="74">
                  <c:v>3.9399999999999998E-2</c:v>
                </c:pt>
                <c:pt idx="75">
                  <c:v>4.5599999999999995E-2</c:v>
                </c:pt>
                <c:pt idx="76">
                  <c:v>4.58E-2</c:v>
                </c:pt>
                <c:pt idx="77">
                  <c:v>4.6300000000000001E-2</c:v>
                </c:pt>
                <c:pt idx="78">
                  <c:v>4.7500000000000001E-2</c:v>
                </c:pt>
                <c:pt idx="79">
                  <c:v>4.7300000000000002E-2</c:v>
                </c:pt>
                <c:pt idx="80">
                  <c:v>4.9400000000000006E-2</c:v>
                </c:pt>
                <c:pt idx="81">
                  <c:v>5.0799999999999998E-2</c:v>
                </c:pt>
                <c:pt idx="82">
                  <c:v>5.33E-2</c:v>
                </c:pt>
                <c:pt idx="83">
                  <c:v>5.5199999999999999E-2</c:v>
                </c:pt>
                <c:pt idx="84">
                  <c:v>5.1699999999999996E-2</c:v>
                </c:pt>
                <c:pt idx="85">
                  <c:v>5.2300000000000006E-2</c:v>
                </c:pt>
                <c:pt idx="86">
                  <c:v>5.8700000000000002E-2</c:v>
                </c:pt>
                <c:pt idx="87">
                  <c:v>5.0199999999999995E-2</c:v>
                </c:pt>
                <c:pt idx="88">
                  <c:v>2.63E-2</c:v>
                </c:pt>
                <c:pt idx="89">
                  <c:v>2.69E-2</c:v>
                </c:pt>
                <c:pt idx="90">
                  <c:v>3.2000000000000001E-2</c:v>
                </c:pt>
                <c:pt idx="91">
                  <c:v>3.39E-2</c:v>
                </c:pt>
                <c:pt idx="92">
                  <c:v>3.1300000000000001E-2</c:v>
                </c:pt>
                <c:pt idx="93">
                  <c:v>2.86E-2</c:v>
                </c:pt>
                <c:pt idx="94">
                  <c:v>3.1300000000000001E-2</c:v>
                </c:pt>
                <c:pt idx="95">
                  <c:v>2.9900000000000003E-2</c:v>
                </c:pt>
                <c:pt idx="96">
                  <c:v>3.5000000000000003E-2</c:v>
                </c:pt>
                <c:pt idx="97">
                  <c:v>3.6200000000000003E-2</c:v>
                </c:pt>
                <c:pt idx="98">
                  <c:v>3.6000000000000004E-2</c:v>
                </c:pt>
                <c:pt idx="99">
                  <c:v>3.5000000000000003E-2</c:v>
                </c:pt>
                <c:pt idx="100">
                  <c:v>3.49E-2</c:v>
                </c:pt>
                <c:pt idx="101">
                  <c:v>3.3799999999999997E-2</c:v>
                </c:pt>
                <c:pt idx="102">
                  <c:v>2.8999999999999998E-2</c:v>
                </c:pt>
                <c:pt idx="103">
                  <c:v>2.7999999999999997E-2</c:v>
                </c:pt>
                <c:pt idx="104">
                  <c:v>2.6699999999999998E-2</c:v>
                </c:pt>
                <c:pt idx="105">
                  <c:v>2.6000000000000002E-2</c:v>
                </c:pt>
                <c:pt idx="106">
                  <c:v>2.6699999999999998E-2</c:v>
                </c:pt>
                <c:pt idx="107">
                  <c:v>2.69E-2</c:v>
                </c:pt>
                <c:pt idx="108">
                  <c:v>2.6600000000000002E-2</c:v>
                </c:pt>
                <c:pt idx="109">
                  <c:v>2.6499999999999999E-2</c:v>
                </c:pt>
                <c:pt idx="110">
                  <c:v>2.3799999999999998E-2</c:v>
                </c:pt>
                <c:pt idx="111">
                  <c:v>2.0899999999999998E-2</c:v>
                </c:pt>
                <c:pt idx="112">
                  <c:v>1.9400000000000001E-2</c:v>
                </c:pt>
                <c:pt idx="113">
                  <c:v>1.6899999999999998E-2</c:v>
                </c:pt>
                <c:pt idx="114">
                  <c:v>1.5800000000000002E-2</c:v>
                </c:pt>
                <c:pt idx="115">
                  <c:v>1.61E-2</c:v>
                </c:pt>
                <c:pt idx="116">
                  <c:v>1.52E-2</c:v>
                </c:pt>
                <c:pt idx="117">
                  <c:v>1.4500000000000001E-2</c:v>
                </c:pt>
                <c:pt idx="118">
                  <c:v>1.2800000000000001E-2</c:v>
                </c:pt>
                <c:pt idx="119">
                  <c:v>1.49E-2</c:v>
                </c:pt>
              </c:numCache>
            </c:numRef>
          </c:val>
          <c:smooth val="0"/>
        </c:ser>
        <c:ser>
          <c:idx val="1"/>
          <c:order val="1"/>
          <c:tx>
            <c:v>국고채3년</c:v>
          </c:tx>
          <c:marker>
            <c:symbol val="none"/>
          </c:marker>
          <c:cat>
            <c:numRef>
              <c:f>Ch4d!$J$7:$J$126</c:f>
              <c:numCache>
                <c:formatCode>General</c:formatCode>
                <c:ptCount val="120"/>
                <c:pt idx="0">
                  <c:v>1987.1</c:v>
                </c:pt>
                <c:pt idx="1">
                  <c:v>1987.2</c:v>
                </c:pt>
                <c:pt idx="2">
                  <c:v>1987.3</c:v>
                </c:pt>
                <c:pt idx="3">
                  <c:v>1987.4</c:v>
                </c:pt>
                <c:pt idx="4">
                  <c:v>1988.1</c:v>
                </c:pt>
                <c:pt idx="5">
                  <c:v>1988.2</c:v>
                </c:pt>
                <c:pt idx="6">
                  <c:v>1988.3</c:v>
                </c:pt>
                <c:pt idx="7">
                  <c:v>1988.4</c:v>
                </c:pt>
                <c:pt idx="8">
                  <c:v>1989.1</c:v>
                </c:pt>
                <c:pt idx="9">
                  <c:v>1989.2</c:v>
                </c:pt>
                <c:pt idx="10">
                  <c:v>1989.3</c:v>
                </c:pt>
                <c:pt idx="11">
                  <c:v>1989.4</c:v>
                </c:pt>
                <c:pt idx="12">
                  <c:v>1990.1</c:v>
                </c:pt>
                <c:pt idx="13">
                  <c:v>1990.2</c:v>
                </c:pt>
                <c:pt idx="14">
                  <c:v>1990.3</c:v>
                </c:pt>
                <c:pt idx="15">
                  <c:v>1990.4</c:v>
                </c:pt>
                <c:pt idx="16">
                  <c:v>1991.1</c:v>
                </c:pt>
                <c:pt idx="17">
                  <c:v>1991.2</c:v>
                </c:pt>
                <c:pt idx="18">
                  <c:v>1991.3</c:v>
                </c:pt>
                <c:pt idx="19">
                  <c:v>1991.4</c:v>
                </c:pt>
                <c:pt idx="20">
                  <c:v>1992.1</c:v>
                </c:pt>
                <c:pt idx="21">
                  <c:v>1992.2</c:v>
                </c:pt>
                <c:pt idx="22">
                  <c:v>1992.3</c:v>
                </c:pt>
                <c:pt idx="23">
                  <c:v>1992.4</c:v>
                </c:pt>
                <c:pt idx="24">
                  <c:v>1993.1</c:v>
                </c:pt>
                <c:pt idx="25">
                  <c:v>1993.2</c:v>
                </c:pt>
                <c:pt idx="26">
                  <c:v>1993.3</c:v>
                </c:pt>
                <c:pt idx="27">
                  <c:v>1993.4</c:v>
                </c:pt>
                <c:pt idx="28">
                  <c:v>1994.1</c:v>
                </c:pt>
                <c:pt idx="29">
                  <c:v>1994.2</c:v>
                </c:pt>
                <c:pt idx="30">
                  <c:v>1994.3</c:v>
                </c:pt>
                <c:pt idx="31">
                  <c:v>1994.4</c:v>
                </c:pt>
                <c:pt idx="32">
                  <c:v>1995.1</c:v>
                </c:pt>
                <c:pt idx="33">
                  <c:v>1995.2</c:v>
                </c:pt>
                <c:pt idx="34">
                  <c:v>1995.3</c:v>
                </c:pt>
                <c:pt idx="35">
                  <c:v>1995.4</c:v>
                </c:pt>
                <c:pt idx="36">
                  <c:v>1996.1</c:v>
                </c:pt>
                <c:pt idx="37">
                  <c:v>1996.2</c:v>
                </c:pt>
                <c:pt idx="38">
                  <c:v>1996.3</c:v>
                </c:pt>
                <c:pt idx="39">
                  <c:v>1996.4</c:v>
                </c:pt>
                <c:pt idx="40">
                  <c:v>1997.1</c:v>
                </c:pt>
                <c:pt idx="41">
                  <c:v>1997.2</c:v>
                </c:pt>
                <c:pt idx="42">
                  <c:v>1997.3</c:v>
                </c:pt>
                <c:pt idx="43">
                  <c:v>1997.4</c:v>
                </c:pt>
                <c:pt idx="44">
                  <c:v>1998.1</c:v>
                </c:pt>
                <c:pt idx="45">
                  <c:v>1998.2</c:v>
                </c:pt>
                <c:pt idx="46">
                  <c:v>1998.3</c:v>
                </c:pt>
                <c:pt idx="47">
                  <c:v>1998.4</c:v>
                </c:pt>
                <c:pt idx="48">
                  <c:v>1999.1</c:v>
                </c:pt>
                <c:pt idx="49">
                  <c:v>1999.2</c:v>
                </c:pt>
                <c:pt idx="50">
                  <c:v>1999.3</c:v>
                </c:pt>
                <c:pt idx="51">
                  <c:v>1999.4</c:v>
                </c:pt>
                <c:pt idx="52">
                  <c:v>2000.1</c:v>
                </c:pt>
                <c:pt idx="53">
                  <c:v>2000.2</c:v>
                </c:pt>
                <c:pt idx="54">
                  <c:v>2000.3</c:v>
                </c:pt>
                <c:pt idx="55">
                  <c:v>2000.4</c:v>
                </c:pt>
                <c:pt idx="56">
                  <c:v>2001.1</c:v>
                </c:pt>
                <c:pt idx="57">
                  <c:v>2001.2</c:v>
                </c:pt>
                <c:pt idx="58">
                  <c:v>2001.3</c:v>
                </c:pt>
                <c:pt idx="59">
                  <c:v>2001.4</c:v>
                </c:pt>
                <c:pt idx="60">
                  <c:v>2002.1</c:v>
                </c:pt>
                <c:pt idx="61">
                  <c:v>2002.2</c:v>
                </c:pt>
                <c:pt idx="62">
                  <c:v>2002.3</c:v>
                </c:pt>
                <c:pt idx="63">
                  <c:v>2002.4</c:v>
                </c:pt>
                <c:pt idx="64">
                  <c:v>2003.1</c:v>
                </c:pt>
                <c:pt idx="65">
                  <c:v>2003.2</c:v>
                </c:pt>
                <c:pt idx="66">
                  <c:v>2003.3</c:v>
                </c:pt>
                <c:pt idx="67">
                  <c:v>2003.4</c:v>
                </c:pt>
                <c:pt idx="68">
                  <c:v>2004.1</c:v>
                </c:pt>
                <c:pt idx="69">
                  <c:v>2004.2</c:v>
                </c:pt>
                <c:pt idx="70">
                  <c:v>2004.3</c:v>
                </c:pt>
                <c:pt idx="71">
                  <c:v>2004.4</c:v>
                </c:pt>
                <c:pt idx="72">
                  <c:v>2005.1</c:v>
                </c:pt>
                <c:pt idx="73">
                  <c:v>2005.2</c:v>
                </c:pt>
                <c:pt idx="74">
                  <c:v>2005.3</c:v>
                </c:pt>
                <c:pt idx="75">
                  <c:v>2005.4</c:v>
                </c:pt>
                <c:pt idx="76">
                  <c:v>2006.1</c:v>
                </c:pt>
                <c:pt idx="77">
                  <c:v>2006.2</c:v>
                </c:pt>
                <c:pt idx="78">
                  <c:v>2006.3</c:v>
                </c:pt>
                <c:pt idx="79">
                  <c:v>2006.4</c:v>
                </c:pt>
                <c:pt idx="80">
                  <c:v>2007.1</c:v>
                </c:pt>
                <c:pt idx="81">
                  <c:v>2007.2</c:v>
                </c:pt>
                <c:pt idx="82">
                  <c:v>2007.3</c:v>
                </c:pt>
                <c:pt idx="83">
                  <c:v>2007.4</c:v>
                </c:pt>
                <c:pt idx="84">
                  <c:v>2008.1</c:v>
                </c:pt>
                <c:pt idx="85">
                  <c:v>2008.2</c:v>
                </c:pt>
                <c:pt idx="86">
                  <c:v>2008.3</c:v>
                </c:pt>
                <c:pt idx="87">
                  <c:v>2008.4</c:v>
                </c:pt>
                <c:pt idx="88">
                  <c:v>2009.1</c:v>
                </c:pt>
                <c:pt idx="89">
                  <c:v>2009.2</c:v>
                </c:pt>
                <c:pt idx="90">
                  <c:v>2009.3</c:v>
                </c:pt>
                <c:pt idx="91">
                  <c:v>2009.4</c:v>
                </c:pt>
                <c:pt idx="92">
                  <c:v>2010.1</c:v>
                </c:pt>
                <c:pt idx="93">
                  <c:v>2010.2</c:v>
                </c:pt>
                <c:pt idx="94">
                  <c:v>2010.3</c:v>
                </c:pt>
                <c:pt idx="95">
                  <c:v>2010.4</c:v>
                </c:pt>
                <c:pt idx="96">
                  <c:v>2011.1</c:v>
                </c:pt>
                <c:pt idx="97">
                  <c:v>2011.2</c:v>
                </c:pt>
                <c:pt idx="98">
                  <c:v>2011.3</c:v>
                </c:pt>
                <c:pt idx="99">
                  <c:v>2011.4</c:v>
                </c:pt>
                <c:pt idx="100">
                  <c:v>2012.1</c:v>
                </c:pt>
                <c:pt idx="101">
                  <c:v>2012.2</c:v>
                </c:pt>
                <c:pt idx="102">
                  <c:v>2012.3</c:v>
                </c:pt>
                <c:pt idx="103">
                  <c:v>2012.4</c:v>
                </c:pt>
                <c:pt idx="104">
                  <c:v>2013.1</c:v>
                </c:pt>
                <c:pt idx="105">
                  <c:v>2013.2</c:v>
                </c:pt>
                <c:pt idx="106">
                  <c:v>2013.3</c:v>
                </c:pt>
                <c:pt idx="107">
                  <c:v>2013.4</c:v>
                </c:pt>
                <c:pt idx="108">
                  <c:v>2014.1</c:v>
                </c:pt>
                <c:pt idx="109">
                  <c:v>2014.2</c:v>
                </c:pt>
                <c:pt idx="110">
                  <c:v>2014.3</c:v>
                </c:pt>
                <c:pt idx="111">
                  <c:v>2014.4</c:v>
                </c:pt>
                <c:pt idx="112">
                  <c:v>2015.1</c:v>
                </c:pt>
                <c:pt idx="113">
                  <c:v>2015.2</c:v>
                </c:pt>
                <c:pt idx="114">
                  <c:v>2015.3</c:v>
                </c:pt>
                <c:pt idx="115">
                  <c:v>2015.4</c:v>
                </c:pt>
                <c:pt idx="116">
                  <c:v>2016.1</c:v>
                </c:pt>
                <c:pt idx="117">
                  <c:v>2016.2</c:v>
                </c:pt>
                <c:pt idx="118">
                  <c:v>2016.3</c:v>
                </c:pt>
                <c:pt idx="119">
                  <c:v>2016.4</c:v>
                </c:pt>
              </c:numCache>
            </c:numRef>
          </c:cat>
          <c:val>
            <c:numRef>
              <c:f>Ch4d!$N$7:$N$126</c:f>
              <c:numCache>
                <c:formatCode>0.00%</c:formatCode>
                <c:ptCount val="120"/>
                <c:pt idx="0">
                  <c:v>0.1265</c:v>
                </c:pt>
                <c:pt idx="1">
                  <c:v>0.12619999999999998</c:v>
                </c:pt>
                <c:pt idx="2">
                  <c:v>0.1258</c:v>
                </c:pt>
                <c:pt idx="3">
                  <c:v>0.1263</c:v>
                </c:pt>
                <c:pt idx="4">
                  <c:v>0.12789999999999999</c:v>
                </c:pt>
                <c:pt idx="5">
                  <c:v>0.13800000000000001</c:v>
                </c:pt>
                <c:pt idx="6">
                  <c:v>0.15629999999999999</c:v>
                </c:pt>
                <c:pt idx="7">
                  <c:v>0.1452</c:v>
                </c:pt>
                <c:pt idx="8">
                  <c:v>0.13639999999999999</c:v>
                </c:pt>
                <c:pt idx="9">
                  <c:v>0.1547</c:v>
                </c:pt>
                <c:pt idx="10">
                  <c:v>0.1603</c:v>
                </c:pt>
                <c:pt idx="11">
                  <c:v>0.15570000000000001</c:v>
                </c:pt>
                <c:pt idx="12">
                  <c:v>0.152</c:v>
                </c:pt>
                <c:pt idx="13">
                  <c:v>0.1588</c:v>
                </c:pt>
                <c:pt idx="14">
                  <c:v>0.16519999999999999</c:v>
                </c:pt>
                <c:pt idx="15">
                  <c:v>0.18309999999999998</c:v>
                </c:pt>
                <c:pt idx="16">
                  <c:v>0.18390000000000001</c:v>
                </c:pt>
                <c:pt idx="17">
                  <c:v>0.18840000000000001</c:v>
                </c:pt>
                <c:pt idx="18">
                  <c:v>0.19070000000000001</c:v>
                </c:pt>
                <c:pt idx="19">
                  <c:v>0.1928</c:v>
                </c:pt>
                <c:pt idx="20">
                  <c:v>0.17760000000000001</c:v>
                </c:pt>
                <c:pt idx="21">
                  <c:v>0.17280000000000001</c:v>
                </c:pt>
                <c:pt idx="22">
                  <c:v>0.16010000000000002</c:v>
                </c:pt>
                <c:pt idx="23">
                  <c:v>0.13800000000000001</c:v>
                </c:pt>
                <c:pt idx="24">
                  <c:v>0.1242</c:v>
                </c:pt>
                <c:pt idx="25">
                  <c:v>0.1173</c:v>
                </c:pt>
                <c:pt idx="26">
                  <c:v>0.1358</c:v>
                </c:pt>
                <c:pt idx="27">
                  <c:v>0.128</c:v>
                </c:pt>
                <c:pt idx="28">
                  <c:v>0.1216</c:v>
                </c:pt>
                <c:pt idx="29">
                  <c:v>0.12390000000000001</c:v>
                </c:pt>
                <c:pt idx="30">
                  <c:v>0.13189999999999999</c:v>
                </c:pt>
                <c:pt idx="31">
                  <c:v>0.13930000000000001</c:v>
                </c:pt>
                <c:pt idx="32">
                  <c:v>0.15060000000000001</c:v>
                </c:pt>
                <c:pt idx="33">
                  <c:v>0.14749999999999999</c:v>
                </c:pt>
                <c:pt idx="34">
                  <c:v>0.1343</c:v>
                </c:pt>
                <c:pt idx="35">
                  <c:v>0.1193</c:v>
                </c:pt>
                <c:pt idx="36">
                  <c:v>0.1188</c:v>
                </c:pt>
                <c:pt idx="37">
                  <c:v>0.1118</c:v>
                </c:pt>
                <c:pt idx="38">
                  <c:v>0.12140000000000001</c:v>
                </c:pt>
                <c:pt idx="39">
                  <c:v>0.12279999999999999</c:v>
                </c:pt>
                <c:pt idx="40">
                  <c:v>0.1234</c:v>
                </c:pt>
                <c:pt idx="41">
                  <c:v>0.12119999999999999</c:v>
                </c:pt>
                <c:pt idx="42">
                  <c:v>0.1211</c:v>
                </c:pt>
                <c:pt idx="43">
                  <c:v>0.16969999999999999</c:v>
                </c:pt>
                <c:pt idx="44">
                  <c:v>0.20710000000000001</c:v>
                </c:pt>
                <c:pt idx="45">
                  <c:v>0.1754</c:v>
                </c:pt>
                <c:pt idx="46">
                  <c:v>0.12859999999999999</c:v>
                </c:pt>
                <c:pt idx="47">
                  <c:v>9.3000000000000013E-2</c:v>
                </c:pt>
                <c:pt idx="48">
                  <c:v>8.3299999999999999E-2</c:v>
                </c:pt>
                <c:pt idx="49">
                  <c:v>7.980000000000001E-2</c:v>
                </c:pt>
                <c:pt idx="50">
                  <c:v>9.6199999999999994E-2</c:v>
                </c:pt>
                <c:pt idx="51">
                  <c:v>9.5000000000000001E-2</c:v>
                </c:pt>
                <c:pt idx="52">
                  <c:v>0.1009</c:v>
                </c:pt>
                <c:pt idx="53">
                  <c:v>9.8699999999999996E-2</c:v>
                </c:pt>
                <c:pt idx="54">
                  <c:v>9.0399999999999994E-2</c:v>
                </c:pt>
                <c:pt idx="55">
                  <c:v>8.4199999999999997E-2</c:v>
                </c:pt>
                <c:pt idx="56">
                  <c:v>7.2400000000000006E-2</c:v>
                </c:pt>
                <c:pt idx="57">
                  <c:v>7.6200000000000004E-2</c:v>
                </c:pt>
                <c:pt idx="58">
                  <c:v>6.6100000000000006E-2</c:v>
                </c:pt>
                <c:pt idx="59">
                  <c:v>6.7400000000000002E-2</c:v>
                </c:pt>
                <c:pt idx="60">
                  <c:v>7.0000000000000007E-2</c:v>
                </c:pt>
                <c:pt idx="61">
                  <c:v>7.0099999999999996E-2</c:v>
                </c:pt>
                <c:pt idx="62">
                  <c:v>6.2899999999999998E-2</c:v>
                </c:pt>
                <c:pt idx="63">
                  <c:v>5.9299999999999999E-2</c:v>
                </c:pt>
                <c:pt idx="64">
                  <c:v>5.3899999999999997E-2</c:v>
                </c:pt>
                <c:pt idx="65">
                  <c:v>5.3099999999999994E-2</c:v>
                </c:pt>
                <c:pt idx="66">
                  <c:v>5.5899999999999998E-2</c:v>
                </c:pt>
                <c:pt idx="67">
                  <c:v>5.4400000000000004E-2</c:v>
                </c:pt>
                <c:pt idx="68">
                  <c:v>5.5599999999999997E-2</c:v>
                </c:pt>
                <c:pt idx="69">
                  <c:v>5.0900000000000001E-2</c:v>
                </c:pt>
                <c:pt idx="70">
                  <c:v>4.4199999999999996E-2</c:v>
                </c:pt>
                <c:pt idx="71">
                  <c:v>3.8699999999999998E-2</c:v>
                </c:pt>
                <c:pt idx="72">
                  <c:v>4.41E-2</c:v>
                </c:pt>
                <c:pt idx="73">
                  <c:v>4.1900000000000007E-2</c:v>
                </c:pt>
                <c:pt idx="74">
                  <c:v>4.7300000000000002E-2</c:v>
                </c:pt>
                <c:pt idx="75">
                  <c:v>5.4000000000000006E-2</c:v>
                </c:pt>
                <c:pt idx="76">
                  <c:v>5.3800000000000001E-2</c:v>
                </c:pt>
                <c:pt idx="77">
                  <c:v>5.1500000000000004E-2</c:v>
                </c:pt>
                <c:pt idx="78">
                  <c:v>5.1100000000000007E-2</c:v>
                </c:pt>
                <c:pt idx="79">
                  <c:v>5.0499999999999996E-2</c:v>
                </c:pt>
                <c:pt idx="80">
                  <c:v>5.2699999999999997E-2</c:v>
                </c:pt>
                <c:pt idx="81">
                  <c:v>5.4900000000000004E-2</c:v>
                </c:pt>
                <c:pt idx="82">
                  <c:v>5.7699999999999994E-2</c:v>
                </c:pt>
                <c:pt idx="83">
                  <c:v>6.2899999999999998E-2</c:v>
                </c:pt>
                <c:pt idx="84">
                  <c:v>6.3500000000000001E-2</c:v>
                </c:pt>
                <c:pt idx="85">
                  <c:v>6.2699999999999992E-2</c:v>
                </c:pt>
                <c:pt idx="86">
                  <c:v>7.1900000000000006E-2</c:v>
                </c:pt>
                <c:pt idx="87">
                  <c:v>8.2899999999999988E-2</c:v>
                </c:pt>
                <c:pt idx="88">
                  <c:v>6.8499999999999991E-2</c:v>
                </c:pt>
                <c:pt idx="89">
                  <c:v>5.3499999999999999E-2</c:v>
                </c:pt>
                <c:pt idx="90">
                  <c:v>5.5899999999999998E-2</c:v>
                </c:pt>
                <c:pt idx="91">
                  <c:v>5.4600000000000003E-2</c:v>
                </c:pt>
                <c:pt idx="92">
                  <c:v>5.2499999999999998E-2</c:v>
                </c:pt>
                <c:pt idx="93">
                  <c:v>4.6100000000000002E-2</c:v>
                </c:pt>
                <c:pt idx="94">
                  <c:v>4.6300000000000001E-2</c:v>
                </c:pt>
                <c:pt idx="95">
                  <c:v>4.1599999999999998E-2</c:v>
                </c:pt>
                <c:pt idx="96">
                  <c:v>4.5899999999999996E-2</c:v>
                </c:pt>
                <c:pt idx="97">
                  <c:v>4.4600000000000001E-2</c:v>
                </c:pt>
                <c:pt idx="98">
                  <c:v>4.3400000000000001E-2</c:v>
                </c:pt>
                <c:pt idx="99">
                  <c:v>4.2599999999999999E-2</c:v>
                </c:pt>
                <c:pt idx="100">
                  <c:v>4.2800000000000005E-2</c:v>
                </c:pt>
                <c:pt idx="101">
                  <c:v>4.0399999999999998E-2</c:v>
                </c:pt>
                <c:pt idx="102">
                  <c:v>3.44E-2</c:v>
                </c:pt>
                <c:pt idx="103">
                  <c:v>3.3099999999999997E-2</c:v>
                </c:pt>
                <c:pt idx="104">
                  <c:v>3.0699999999999998E-2</c:v>
                </c:pt>
                <c:pt idx="105">
                  <c:v>3.04E-2</c:v>
                </c:pt>
                <c:pt idx="106">
                  <c:v>3.3300000000000003E-2</c:v>
                </c:pt>
                <c:pt idx="107">
                  <c:v>3.3300000000000003E-2</c:v>
                </c:pt>
                <c:pt idx="108">
                  <c:v>3.3000000000000002E-2</c:v>
                </c:pt>
                <c:pt idx="109">
                  <c:v>3.2500000000000001E-2</c:v>
                </c:pt>
                <c:pt idx="110">
                  <c:v>2.8900000000000002E-2</c:v>
                </c:pt>
                <c:pt idx="111">
                  <c:v>2.5099999999999997E-2</c:v>
                </c:pt>
                <c:pt idx="112">
                  <c:v>2.2599999999999999E-2</c:v>
                </c:pt>
                <c:pt idx="113">
                  <c:v>2.0400000000000001E-2</c:v>
                </c:pt>
                <c:pt idx="114">
                  <c:v>1.9799999999999998E-2</c:v>
                </c:pt>
                <c:pt idx="115">
                  <c:v>2.07E-2</c:v>
                </c:pt>
                <c:pt idx="116">
                  <c:v>2.01E-2</c:v>
                </c:pt>
                <c:pt idx="117">
                  <c:v>1.8800000000000001E-2</c:v>
                </c:pt>
                <c:pt idx="118">
                  <c:v>1.67E-2</c:v>
                </c:pt>
                <c:pt idx="119">
                  <c:v>1.9900000000000001E-2</c:v>
                </c:pt>
              </c:numCache>
            </c:numRef>
          </c:val>
          <c:smooth val="0"/>
        </c:ser>
        <c:ser>
          <c:idx val="2"/>
          <c:order val="2"/>
          <c:tx>
            <c:v>소비자물가지수</c:v>
          </c:tx>
          <c:marker>
            <c:symbol val="none"/>
          </c:marker>
          <c:cat>
            <c:numRef>
              <c:f>Ch4d!$J$7:$J$126</c:f>
              <c:numCache>
                <c:formatCode>General</c:formatCode>
                <c:ptCount val="120"/>
                <c:pt idx="0">
                  <c:v>1987.1</c:v>
                </c:pt>
                <c:pt idx="1">
                  <c:v>1987.2</c:v>
                </c:pt>
                <c:pt idx="2">
                  <c:v>1987.3</c:v>
                </c:pt>
                <c:pt idx="3">
                  <c:v>1987.4</c:v>
                </c:pt>
                <c:pt idx="4">
                  <c:v>1988.1</c:v>
                </c:pt>
                <c:pt idx="5">
                  <c:v>1988.2</c:v>
                </c:pt>
                <c:pt idx="6">
                  <c:v>1988.3</c:v>
                </c:pt>
                <c:pt idx="7">
                  <c:v>1988.4</c:v>
                </c:pt>
                <c:pt idx="8">
                  <c:v>1989.1</c:v>
                </c:pt>
                <c:pt idx="9">
                  <c:v>1989.2</c:v>
                </c:pt>
                <c:pt idx="10">
                  <c:v>1989.3</c:v>
                </c:pt>
                <c:pt idx="11">
                  <c:v>1989.4</c:v>
                </c:pt>
                <c:pt idx="12">
                  <c:v>1990.1</c:v>
                </c:pt>
                <c:pt idx="13">
                  <c:v>1990.2</c:v>
                </c:pt>
                <c:pt idx="14">
                  <c:v>1990.3</c:v>
                </c:pt>
                <c:pt idx="15">
                  <c:v>1990.4</c:v>
                </c:pt>
                <c:pt idx="16">
                  <c:v>1991.1</c:v>
                </c:pt>
                <c:pt idx="17">
                  <c:v>1991.2</c:v>
                </c:pt>
                <c:pt idx="18">
                  <c:v>1991.3</c:v>
                </c:pt>
                <c:pt idx="19">
                  <c:v>1991.4</c:v>
                </c:pt>
                <c:pt idx="20">
                  <c:v>1992.1</c:v>
                </c:pt>
                <c:pt idx="21">
                  <c:v>1992.2</c:v>
                </c:pt>
                <c:pt idx="22">
                  <c:v>1992.3</c:v>
                </c:pt>
                <c:pt idx="23">
                  <c:v>1992.4</c:v>
                </c:pt>
                <c:pt idx="24">
                  <c:v>1993.1</c:v>
                </c:pt>
                <c:pt idx="25">
                  <c:v>1993.2</c:v>
                </c:pt>
                <c:pt idx="26">
                  <c:v>1993.3</c:v>
                </c:pt>
                <c:pt idx="27">
                  <c:v>1993.4</c:v>
                </c:pt>
                <c:pt idx="28">
                  <c:v>1994.1</c:v>
                </c:pt>
                <c:pt idx="29">
                  <c:v>1994.2</c:v>
                </c:pt>
                <c:pt idx="30">
                  <c:v>1994.3</c:v>
                </c:pt>
                <c:pt idx="31">
                  <c:v>1994.4</c:v>
                </c:pt>
                <c:pt idx="32">
                  <c:v>1995.1</c:v>
                </c:pt>
                <c:pt idx="33">
                  <c:v>1995.2</c:v>
                </c:pt>
                <c:pt idx="34">
                  <c:v>1995.3</c:v>
                </c:pt>
                <c:pt idx="35">
                  <c:v>1995.4</c:v>
                </c:pt>
                <c:pt idx="36">
                  <c:v>1996.1</c:v>
                </c:pt>
                <c:pt idx="37">
                  <c:v>1996.2</c:v>
                </c:pt>
                <c:pt idx="38">
                  <c:v>1996.3</c:v>
                </c:pt>
                <c:pt idx="39">
                  <c:v>1996.4</c:v>
                </c:pt>
                <c:pt idx="40">
                  <c:v>1997.1</c:v>
                </c:pt>
                <c:pt idx="41">
                  <c:v>1997.2</c:v>
                </c:pt>
                <c:pt idx="42">
                  <c:v>1997.3</c:v>
                </c:pt>
                <c:pt idx="43">
                  <c:v>1997.4</c:v>
                </c:pt>
                <c:pt idx="44">
                  <c:v>1998.1</c:v>
                </c:pt>
                <c:pt idx="45">
                  <c:v>1998.2</c:v>
                </c:pt>
                <c:pt idx="46">
                  <c:v>1998.3</c:v>
                </c:pt>
                <c:pt idx="47">
                  <c:v>1998.4</c:v>
                </c:pt>
                <c:pt idx="48">
                  <c:v>1999.1</c:v>
                </c:pt>
                <c:pt idx="49">
                  <c:v>1999.2</c:v>
                </c:pt>
                <c:pt idx="50">
                  <c:v>1999.3</c:v>
                </c:pt>
                <c:pt idx="51">
                  <c:v>1999.4</c:v>
                </c:pt>
                <c:pt idx="52">
                  <c:v>2000.1</c:v>
                </c:pt>
                <c:pt idx="53">
                  <c:v>2000.2</c:v>
                </c:pt>
                <c:pt idx="54">
                  <c:v>2000.3</c:v>
                </c:pt>
                <c:pt idx="55">
                  <c:v>2000.4</c:v>
                </c:pt>
                <c:pt idx="56">
                  <c:v>2001.1</c:v>
                </c:pt>
                <c:pt idx="57">
                  <c:v>2001.2</c:v>
                </c:pt>
                <c:pt idx="58">
                  <c:v>2001.3</c:v>
                </c:pt>
                <c:pt idx="59">
                  <c:v>2001.4</c:v>
                </c:pt>
                <c:pt idx="60">
                  <c:v>2002.1</c:v>
                </c:pt>
                <c:pt idx="61">
                  <c:v>2002.2</c:v>
                </c:pt>
                <c:pt idx="62">
                  <c:v>2002.3</c:v>
                </c:pt>
                <c:pt idx="63">
                  <c:v>2002.4</c:v>
                </c:pt>
                <c:pt idx="64">
                  <c:v>2003.1</c:v>
                </c:pt>
                <c:pt idx="65">
                  <c:v>2003.2</c:v>
                </c:pt>
                <c:pt idx="66">
                  <c:v>2003.3</c:v>
                </c:pt>
                <c:pt idx="67">
                  <c:v>2003.4</c:v>
                </c:pt>
                <c:pt idx="68">
                  <c:v>2004.1</c:v>
                </c:pt>
                <c:pt idx="69">
                  <c:v>2004.2</c:v>
                </c:pt>
                <c:pt idx="70">
                  <c:v>2004.3</c:v>
                </c:pt>
                <c:pt idx="71">
                  <c:v>2004.4</c:v>
                </c:pt>
                <c:pt idx="72">
                  <c:v>2005.1</c:v>
                </c:pt>
                <c:pt idx="73">
                  <c:v>2005.2</c:v>
                </c:pt>
                <c:pt idx="74">
                  <c:v>2005.3</c:v>
                </c:pt>
                <c:pt idx="75">
                  <c:v>2005.4</c:v>
                </c:pt>
                <c:pt idx="76">
                  <c:v>2006.1</c:v>
                </c:pt>
                <c:pt idx="77">
                  <c:v>2006.2</c:v>
                </c:pt>
                <c:pt idx="78">
                  <c:v>2006.3</c:v>
                </c:pt>
                <c:pt idx="79">
                  <c:v>2006.4</c:v>
                </c:pt>
                <c:pt idx="80">
                  <c:v>2007.1</c:v>
                </c:pt>
                <c:pt idx="81">
                  <c:v>2007.2</c:v>
                </c:pt>
                <c:pt idx="82">
                  <c:v>2007.3</c:v>
                </c:pt>
                <c:pt idx="83">
                  <c:v>2007.4</c:v>
                </c:pt>
                <c:pt idx="84">
                  <c:v>2008.1</c:v>
                </c:pt>
                <c:pt idx="85">
                  <c:v>2008.2</c:v>
                </c:pt>
                <c:pt idx="86">
                  <c:v>2008.3</c:v>
                </c:pt>
                <c:pt idx="87">
                  <c:v>2008.4</c:v>
                </c:pt>
                <c:pt idx="88">
                  <c:v>2009.1</c:v>
                </c:pt>
                <c:pt idx="89">
                  <c:v>2009.2</c:v>
                </c:pt>
                <c:pt idx="90">
                  <c:v>2009.3</c:v>
                </c:pt>
                <c:pt idx="91">
                  <c:v>2009.4</c:v>
                </c:pt>
                <c:pt idx="92">
                  <c:v>2010.1</c:v>
                </c:pt>
                <c:pt idx="93">
                  <c:v>2010.2</c:v>
                </c:pt>
                <c:pt idx="94">
                  <c:v>2010.3</c:v>
                </c:pt>
                <c:pt idx="95">
                  <c:v>2010.4</c:v>
                </c:pt>
                <c:pt idx="96">
                  <c:v>2011.1</c:v>
                </c:pt>
                <c:pt idx="97">
                  <c:v>2011.2</c:v>
                </c:pt>
                <c:pt idx="98">
                  <c:v>2011.3</c:v>
                </c:pt>
                <c:pt idx="99">
                  <c:v>2011.4</c:v>
                </c:pt>
                <c:pt idx="100">
                  <c:v>2012.1</c:v>
                </c:pt>
                <c:pt idx="101">
                  <c:v>2012.2</c:v>
                </c:pt>
                <c:pt idx="102">
                  <c:v>2012.3</c:v>
                </c:pt>
                <c:pt idx="103">
                  <c:v>2012.4</c:v>
                </c:pt>
                <c:pt idx="104">
                  <c:v>2013.1</c:v>
                </c:pt>
                <c:pt idx="105">
                  <c:v>2013.2</c:v>
                </c:pt>
                <c:pt idx="106">
                  <c:v>2013.3</c:v>
                </c:pt>
                <c:pt idx="107">
                  <c:v>2013.4</c:v>
                </c:pt>
                <c:pt idx="108">
                  <c:v>2014.1</c:v>
                </c:pt>
                <c:pt idx="109">
                  <c:v>2014.2</c:v>
                </c:pt>
                <c:pt idx="110">
                  <c:v>2014.3</c:v>
                </c:pt>
                <c:pt idx="111">
                  <c:v>2014.4</c:v>
                </c:pt>
                <c:pt idx="112">
                  <c:v>2015.1</c:v>
                </c:pt>
                <c:pt idx="113">
                  <c:v>2015.2</c:v>
                </c:pt>
                <c:pt idx="114">
                  <c:v>2015.3</c:v>
                </c:pt>
                <c:pt idx="115">
                  <c:v>2015.4</c:v>
                </c:pt>
                <c:pt idx="116">
                  <c:v>2016.1</c:v>
                </c:pt>
                <c:pt idx="117">
                  <c:v>2016.2</c:v>
                </c:pt>
                <c:pt idx="118">
                  <c:v>2016.3</c:v>
                </c:pt>
                <c:pt idx="119">
                  <c:v>2016.4</c:v>
                </c:pt>
              </c:numCache>
            </c:numRef>
          </c:cat>
          <c:val>
            <c:numRef>
              <c:f>Ch4d!$R$7:$R$126</c:f>
              <c:numCache>
                <c:formatCode>0.00%</c:formatCode>
                <c:ptCount val="120"/>
                <c:pt idx="4">
                  <c:v>7.4923024290112883E-2</c:v>
                </c:pt>
                <c:pt idx="5">
                  <c:v>7.2089624939113639E-2</c:v>
                </c:pt>
                <c:pt idx="6">
                  <c:v>7.0812678383656458E-2</c:v>
                </c:pt>
                <c:pt idx="7">
                  <c:v>6.8163592622293656E-2</c:v>
                </c:pt>
                <c:pt idx="8">
                  <c:v>5.589954285052956E-2</c:v>
                </c:pt>
                <c:pt idx="9">
                  <c:v>5.6054066333484753E-2</c:v>
                </c:pt>
                <c:pt idx="10">
                  <c:v>5.6534425677571276E-2</c:v>
                </c:pt>
                <c:pt idx="11">
                  <c:v>5.9503948392837236E-2</c:v>
                </c:pt>
                <c:pt idx="12">
                  <c:v>7.6423521674795936E-2</c:v>
                </c:pt>
                <c:pt idx="13">
                  <c:v>8.755041677870401E-2</c:v>
                </c:pt>
                <c:pt idx="14">
                  <c:v>8.9863770348142413E-2</c:v>
                </c:pt>
                <c:pt idx="15">
                  <c:v>8.878332983413828E-2</c:v>
                </c:pt>
                <c:pt idx="16">
                  <c:v>9.7421276379095145E-2</c:v>
                </c:pt>
                <c:pt idx="17">
                  <c:v>8.8587252138654149E-2</c:v>
                </c:pt>
                <c:pt idx="18">
                  <c:v>9.3248215199434936E-2</c:v>
                </c:pt>
                <c:pt idx="19">
                  <c:v>9.4198182563212551E-2</c:v>
                </c:pt>
                <c:pt idx="20">
                  <c:v>7.1514729761076312E-2</c:v>
                </c:pt>
                <c:pt idx="21">
                  <c:v>7.0044743237411611E-2</c:v>
                </c:pt>
                <c:pt idx="22">
                  <c:v>6.0265668182223342E-2</c:v>
                </c:pt>
                <c:pt idx="23">
                  <c:v>4.7362044278004056E-2</c:v>
                </c:pt>
                <c:pt idx="24">
                  <c:v>4.6240772411404452E-2</c:v>
                </c:pt>
                <c:pt idx="25">
                  <c:v>4.6781143208880716E-2</c:v>
                </c:pt>
                <c:pt idx="26">
                  <c:v>4.4353821575716879E-2</c:v>
                </c:pt>
                <c:pt idx="27">
                  <c:v>5.4600904406351791E-2</c:v>
                </c:pt>
                <c:pt idx="28">
                  <c:v>6.5198948871278084E-2</c:v>
                </c:pt>
                <c:pt idx="29">
                  <c:v>5.8377435772654307E-2</c:v>
                </c:pt>
                <c:pt idx="30">
                  <c:v>6.9119600660198843E-2</c:v>
                </c:pt>
                <c:pt idx="31">
                  <c:v>5.7996450010969092E-2</c:v>
                </c:pt>
                <c:pt idx="32">
                  <c:v>4.7591297591297543E-2</c:v>
                </c:pt>
                <c:pt idx="33">
                  <c:v>4.8260403096022753E-2</c:v>
                </c:pt>
                <c:pt idx="34">
                  <c:v>3.9046614955945413E-2</c:v>
                </c:pt>
                <c:pt idx="35">
                  <c:v>4.4487172236988393E-2</c:v>
                </c:pt>
                <c:pt idx="36">
                  <c:v>4.674578156870024E-2</c:v>
                </c:pt>
                <c:pt idx="37">
                  <c:v>4.8743488988394201E-2</c:v>
                </c:pt>
                <c:pt idx="38">
                  <c:v>5.0643232469650412E-2</c:v>
                </c:pt>
                <c:pt idx="39">
                  <c:v>5.0785973397823536E-2</c:v>
                </c:pt>
                <c:pt idx="40">
                  <c:v>4.6925652335654044E-2</c:v>
                </c:pt>
                <c:pt idx="41">
                  <c:v>4.0430797114077599E-2</c:v>
                </c:pt>
                <c:pt idx="42">
                  <c:v>3.9699922393722442E-2</c:v>
                </c:pt>
                <c:pt idx="43">
                  <c:v>5.0512683990862728E-2</c:v>
                </c:pt>
                <c:pt idx="44">
                  <c:v>8.9340101522842552E-2</c:v>
                </c:pt>
                <c:pt idx="45">
                  <c:v>8.1705805500653206E-2</c:v>
                </c:pt>
                <c:pt idx="46">
                  <c:v>7.0313666296216493E-2</c:v>
                </c:pt>
                <c:pt idx="47">
                  <c:v>5.9741024131842124E-2</c:v>
                </c:pt>
                <c:pt idx="48">
                  <c:v>7.0829450139795469E-3</c:v>
                </c:pt>
                <c:pt idx="49">
                  <c:v>5.9461133477856087E-3</c:v>
                </c:pt>
                <c:pt idx="50">
                  <c:v>6.5090041223692108E-3</c:v>
                </c:pt>
                <c:pt idx="51">
                  <c:v>1.2959363139868563E-2</c:v>
                </c:pt>
                <c:pt idx="52">
                  <c:v>1.9248565611697188E-2</c:v>
                </c:pt>
                <c:pt idx="53">
                  <c:v>1.5870328181762261E-2</c:v>
                </c:pt>
                <c:pt idx="54">
                  <c:v>2.9809380100391136E-2</c:v>
                </c:pt>
                <c:pt idx="55">
                  <c:v>2.5404368089189333E-2</c:v>
                </c:pt>
                <c:pt idx="56">
                  <c:v>3.6922704436777476E-2</c:v>
                </c:pt>
                <c:pt idx="57">
                  <c:v>5.0428062732025047E-2</c:v>
                </c:pt>
                <c:pt idx="58">
                  <c:v>4.246284501061548E-2</c:v>
                </c:pt>
                <c:pt idx="59">
                  <c:v>3.2959035142441362E-2</c:v>
                </c:pt>
                <c:pt idx="60">
                  <c:v>2.5261222345455581E-2</c:v>
                </c:pt>
                <c:pt idx="61">
                  <c:v>2.6888622823594055E-2</c:v>
                </c:pt>
                <c:pt idx="62">
                  <c:v>2.5157052293393933E-2</c:v>
                </c:pt>
                <c:pt idx="63">
                  <c:v>3.3172765835070894E-2</c:v>
                </c:pt>
                <c:pt idx="64">
                  <c:v>4.0751547932531551E-2</c:v>
                </c:pt>
                <c:pt idx="65">
                  <c:v>3.3053787910714227E-2</c:v>
                </c:pt>
                <c:pt idx="66">
                  <c:v>3.1660977111198196E-2</c:v>
                </c:pt>
                <c:pt idx="67">
                  <c:v>3.5225185102710999E-2</c:v>
                </c:pt>
                <c:pt idx="68">
                  <c:v>3.2468065319073425E-2</c:v>
                </c:pt>
                <c:pt idx="69">
                  <c:v>3.409029099809624E-2</c:v>
                </c:pt>
                <c:pt idx="70">
                  <c:v>4.3328496453708176E-2</c:v>
                </c:pt>
                <c:pt idx="71">
                  <c:v>3.3703937727706634E-2</c:v>
                </c:pt>
                <c:pt idx="72">
                  <c:v>3.2520002119429847E-2</c:v>
                </c:pt>
                <c:pt idx="73">
                  <c:v>2.9797362157613083E-2</c:v>
                </c:pt>
                <c:pt idx="74">
                  <c:v>2.3357683208984348E-2</c:v>
                </c:pt>
                <c:pt idx="75">
                  <c:v>2.4619586422161444E-2</c:v>
                </c:pt>
                <c:pt idx="76">
                  <c:v>2.0796182021116882E-2</c:v>
                </c:pt>
                <c:pt idx="77">
                  <c:v>2.2371764585700893E-2</c:v>
                </c:pt>
                <c:pt idx="78">
                  <c:v>2.523783516022915E-2</c:v>
                </c:pt>
                <c:pt idx="79">
                  <c:v>2.1248238833250666E-2</c:v>
                </c:pt>
                <c:pt idx="80">
                  <c:v>2.004574703398343E-2</c:v>
                </c:pt>
                <c:pt idx="81">
                  <c:v>2.4492599762692802E-2</c:v>
                </c:pt>
                <c:pt idx="82">
                  <c:v>2.3006020961867213E-2</c:v>
                </c:pt>
                <c:pt idx="83">
                  <c:v>3.3806878208235691E-2</c:v>
                </c:pt>
                <c:pt idx="84">
                  <c:v>3.8009930633416733E-2</c:v>
                </c:pt>
                <c:pt idx="85">
                  <c:v>4.8448053056348028E-2</c:v>
                </c:pt>
                <c:pt idx="86">
                  <c:v>5.5416288222827736E-2</c:v>
                </c:pt>
                <c:pt idx="87">
                  <c:v>4.4940308017841435E-2</c:v>
                </c:pt>
                <c:pt idx="88">
                  <c:v>3.9110720729275572E-2</c:v>
                </c:pt>
                <c:pt idx="89">
                  <c:v>2.7662790697674522E-2</c:v>
                </c:pt>
                <c:pt idx="90">
                  <c:v>1.9804706773301595E-2</c:v>
                </c:pt>
                <c:pt idx="91">
                  <c:v>2.4069493182994783E-2</c:v>
                </c:pt>
                <c:pt idx="92">
                  <c:v>2.9848188890031269E-2</c:v>
                </c:pt>
                <c:pt idx="93">
                  <c:v>2.66239717579968E-2</c:v>
                </c:pt>
                <c:pt idx="94">
                  <c:v>2.873634348594134E-2</c:v>
                </c:pt>
                <c:pt idx="95">
                  <c:v>3.2345770557371756E-2</c:v>
                </c:pt>
                <c:pt idx="96">
                  <c:v>3.8377922711744006E-2</c:v>
                </c:pt>
                <c:pt idx="97">
                  <c:v>3.9820570471277961E-2</c:v>
                </c:pt>
                <c:pt idx="98">
                  <c:v>4.3158228609552429E-2</c:v>
                </c:pt>
                <c:pt idx="99">
                  <c:v>3.9646953834098886E-2</c:v>
                </c:pt>
                <c:pt idx="100">
                  <c:v>3.0123055887882444E-2</c:v>
                </c:pt>
                <c:pt idx="101">
                  <c:v>2.4293815252530715E-2</c:v>
                </c:pt>
                <c:pt idx="102">
                  <c:v>1.6104511569875246E-2</c:v>
                </c:pt>
                <c:pt idx="103">
                  <c:v>1.7157093657423461E-2</c:v>
                </c:pt>
                <c:pt idx="104">
                  <c:v>1.558546600854438E-2</c:v>
                </c:pt>
                <c:pt idx="105">
                  <c:v>1.2148555936132288E-2</c:v>
                </c:pt>
                <c:pt idx="106">
                  <c:v>1.3651419314230306E-2</c:v>
                </c:pt>
                <c:pt idx="107">
                  <c:v>1.0682529227729276E-2</c:v>
                </c:pt>
                <c:pt idx="108">
                  <c:v>1.128253300523796E-2</c:v>
                </c:pt>
                <c:pt idx="109">
                  <c:v>1.6082035762848612E-2</c:v>
                </c:pt>
                <c:pt idx="110">
                  <c:v>1.3813673195162579E-2</c:v>
                </c:pt>
                <c:pt idx="111">
                  <c:v>9.8262835264648629E-3</c:v>
                </c:pt>
                <c:pt idx="112">
                  <c:v>6.9262146116877421E-3</c:v>
                </c:pt>
                <c:pt idx="113">
                  <c:v>5.5944618852128425E-3</c:v>
                </c:pt>
                <c:pt idx="114">
                  <c:v>6.4964405128873359E-3</c:v>
                </c:pt>
                <c:pt idx="115">
                  <c:v>9.1659860241399826E-3</c:v>
                </c:pt>
                <c:pt idx="116">
                  <c:v>8.6232828637320402E-3</c:v>
                </c:pt>
                <c:pt idx="117">
                  <c:v>8.4050430258155728E-3</c:v>
                </c:pt>
                <c:pt idx="118">
                  <c:v>7.2825219473264813E-3</c:v>
                </c:pt>
                <c:pt idx="119">
                  <c:v>1.4588329336530759E-2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096528"/>
        <c:axId val="424314416"/>
      </c:lineChart>
      <c:catAx>
        <c:axId val="424096528"/>
        <c:scaling>
          <c:orientation val="minMax"/>
        </c:scaling>
        <c:delete val="0"/>
        <c:axPos val="b"/>
        <c:numFmt formatCode="0_);\(0\)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/>
          <a:lstStyle/>
          <a:p>
            <a:pPr>
              <a:defRPr sz="1100" baseline="0"/>
            </a:pPr>
            <a:endParaRPr lang="ko-KR"/>
          </a:p>
        </c:txPr>
        <c:crossAx val="4243144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424314416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ash"/>
            </a:ln>
          </c:spPr>
        </c:majorGridlines>
        <c:numFmt formatCode="0.0%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/>
          <a:lstStyle/>
          <a:p>
            <a:pPr>
              <a:defRPr sz="1200" baseline="0"/>
            </a:pPr>
            <a:endParaRPr lang="ko-KR"/>
          </a:p>
        </c:txPr>
        <c:crossAx val="424096528"/>
        <c:crosses val="autoZero"/>
        <c:crossBetween val="midCat"/>
        <c:majorUnit val="2.5000000000000012E-2"/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국고채(3년)</c:v>
          </c:tx>
          <c:marker>
            <c:symbol val="none"/>
          </c:marker>
          <c:cat>
            <c:numRef>
              <c:f>Ch4d!$J$63:$J$126</c:f>
              <c:numCache>
                <c:formatCode>General</c:formatCode>
                <c:ptCount val="64"/>
                <c:pt idx="0">
                  <c:v>2001.1</c:v>
                </c:pt>
                <c:pt idx="1">
                  <c:v>2001.2</c:v>
                </c:pt>
                <c:pt idx="2">
                  <c:v>2001.3</c:v>
                </c:pt>
                <c:pt idx="3">
                  <c:v>2001.4</c:v>
                </c:pt>
                <c:pt idx="4">
                  <c:v>2002.1</c:v>
                </c:pt>
                <c:pt idx="5">
                  <c:v>2002.2</c:v>
                </c:pt>
                <c:pt idx="6">
                  <c:v>2002.3</c:v>
                </c:pt>
                <c:pt idx="7">
                  <c:v>2002.4</c:v>
                </c:pt>
                <c:pt idx="8">
                  <c:v>2003.1</c:v>
                </c:pt>
                <c:pt idx="9">
                  <c:v>2003.2</c:v>
                </c:pt>
                <c:pt idx="10">
                  <c:v>2003.3</c:v>
                </c:pt>
                <c:pt idx="11">
                  <c:v>2003.4</c:v>
                </c:pt>
                <c:pt idx="12">
                  <c:v>2004.1</c:v>
                </c:pt>
                <c:pt idx="13">
                  <c:v>2004.2</c:v>
                </c:pt>
                <c:pt idx="14">
                  <c:v>2004.3</c:v>
                </c:pt>
                <c:pt idx="15">
                  <c:v>2004.4</c:v>
                </c:pt>
                <c:pt idx="16">
                  <c:v>2005.1</c:v>
                </c:pt>
                <c:pt idx="17">
                  <c:v>2005.2</c:v>
                </c:pt>
                <c:pt idx="18">
                  <c:v>2005.3</c:v>
                </c:pt>
                <c:pt idx="19">
                  <c:v>2005.4</c:v>
                </c:pt>
                <c:pt idx="20">
                  <c:v>2006.1</c:v>
                </c:pt>
                <c:pt idx="21">
                  <c:v>2006.2</c:v>
                </c:pt>
                <c:pt idx="22">
                  <c:v>2006.3</c:v>
                </c:pt>
                <c:pt idx="23">
                  <c:v>2006.4</c:v>
                </c:pt>
                <c:pt idx="24">
                  <c:v>2007.1</c:v>
                </c:pt>
                <c:pt idx="25">
                  <c:v>2007.2</c:v>
                </c:pt>
                <c:pt idx="26">
                  <c:v>2007.3</c:v>
                </c:pt>
                <c:pt idx="27">
                  <c:v>2007.4</c:v>
                </c:pt>
                <c:pt idx="28">
                  <c:v>2008.1</c:v>
                </c:pt>
                <c:pt idx="29">
                  <c:v>2008.2</c:v>
                </c:pt>
                <c:pt idx="30">
                  <c:v>2008.3</c:v>
                </c:pt>
                <c:pt idx="31">
                  <c:v>2008.4</c:v>
                </c:pt>
                <c:pt idx="32">
                  <c:v>2009.1</c:v>
                </c:pt>
                <c:pt idx="33">
                  <c:v>2009.2</c:v>
                </c:pt>
                <c:pt idx="34">
                  <c:v>2009.3</c:v>
                </c:pt>
                <c:pt idx="35">
                  <c:v>2009.4</c:v>
                </c:pt>
                <c:pt idx="36">
                  <c:v>2010.1</c:v>
                </c:pt>
                <c:pt idx="37">
                  <c:v>2010.2</c:v>
                </c:pt>
                <c:pt idx="38">
                  <c:v>2010.3</c:v>
                </c:pt>
                <c:pt idx="39">
                  <c:v>2010.4</c:v>
                </c:pt>
                <c:pt idx="40">
                  <c:v>2011.1</c:v>
                </c:pt>
                <c:pt idx="41">
                  <c:v>2011.2</c:v>
                </c:pt>
                <c:pt idx="42">
                  <c:v>2011.3</c:v>
                </c:pt>
                <c:pt idx="43">
                  <c:v>2011.4</c:v>
                </c:pt>
                <c:pt idx="44">
                  <c:v>2012.1</c:v>
                </c:pt>
                <c:pt idx="45">
                  <c:v>2012.2</c:v>
                </c:pt>
                <c:pt idx="46">
                  <c:v>2012.3</c:v>
                </c:pt>
                <c:pt idx="47">
                  <c:v>2012.4</c:v>
                </c:pt>
                <c:pt idx="48">
                  <c:v>2013.1</c:v>
                </c:pt>
                <c:pt idx="49">
                  <c:v>2013.2</c:v>
                </c:pt>
                <c:pt idx="50">
                  <c:v>2013.3</c:v>
                </c:pt>
                <c:pt idx="51">
                  <c:v>2013.4</c:v>
                </c:pt>
                <c:pt idx="52">
                  <c:v>2014.1</c:v>
                </c:pt>
                <c:pt idx="53">
                  <c:v>2014.2</c:v>
                </c:pt>
                <c:pt idx="54">
                  <c:v>2014.3</c:v>
                </c:pt>
                <c:pt idx="55">
                  <c:v>2014.4</c:v>
                </c:pt>
                <c:pt idx="56">
                  <c:v>2015.1</c:v>
                </c:pt>
                <c:pt idx="57">
                  <c:v>2015.2</c:v>
                </c:pt>
                <c:pt idx="58">
                  <c:v>2015.3</c:v>
                </c:pt>
                <c:pt idx="59">
                  <c:v>2015.4</c:v>
                </c:pt>
                <c:pt idx="60">
                  <c:v>2016.1</c:v>
                </c:pt>
                <c:pt idx="61">
                  <c:v>2016.2</c:v>
                </c:pt>
                <c:pt idx="62">
                  <c:v>2016.3</c:v>
                </c:pt>
                <c:pt idx="63">
                  <c:v>2016.4</c:v>
                </c:pt>
              </c:numCache>
            </c:numRef>
          </c:cat>
          <c:val>
            <c:numRef>
              <c:f>Ch4d!$L$63:$L$126</c:f>
              <c:numCache>
                <c:formatCode>0.00%</c:formatCode>
                <c:ptCount val="64"/>
                <c:pt idx="0">
                  <c:v>5.7500000000000002E-2</c:v>
                </c:pt>
                <c:pt idx="1">
                  <c:v>6.3600000000000004E-2</c:v>
                </c:pt>
                <c:pt idx="2">
                  <c:v>5.2600000000000001E-2</c:v>
                </c:pt>
                <c:pt idx="3">
                  <c:v>5.3399999999999996E-2</c:v>
                </c:pt>
                <c:pt idx="4">
                  <c:v>6.0999999999999999E-2</c:v>
                </c:pt>
                <c:pt idx="5">
                  <c:v>6.2300000000000001E-2</c:v>
                </c:pt>
                <c:pt idx="6">
                  <c:v>5.4800000000000001E-2</c:v>
                </c:pt>
                <c:pt idx="7">
                  <c:v>5.3200000000000004E-2</c:v>
                </c:pt>
                <c:pt idx="8">
                  <c:v>4.82E-2</c:v>
                </c:pt>
                <c:pt idx="9">
                  <c:v>4.3099999999999999E-2</c:v>
                </c:pt>
                <c:pt idx="10">
                  <c:v>4.41E-2</c:v>
                </c:pt>
                <c:pt idx="11">
                  <c:v>4.6399999999999997E-2</c:v>
                </c:pt>
                <c:pt idx="12">
                  <c:v>4.7599999999999996E-2</c:v>
                </c:pt>
                <c:pt idx="13">
                  <c:v>4.4000000000000004E-2</c:v>
                </c:pt>
                <c:pt idx="14">
                  <c:v>3.8699999999999998E-2</c:v>
                </c:pt>
                <c:pt idx="15">
                  <c:v>3.4099999999999998E-2</c:v>
                </c:pt>
                <c:pt idx="16">
                  <c:v>3.9599999999999996E-2</c:v>
                </c:pt>
                <c:pt idx="17">
                  <c:v>3.7900000000000003E-2</c:v>
                </c:pt>
                <c:pt idx="18">
                  <c:v>4.3200000000000002E-2</c:v>
                </c:pt>
                <c:pt idx="19">
                  <c:v>4.99E-2</c:v>
                </c:pt>
                <c:pt idx="20">
                  <c:v>4.9400000000000006E-2</c:v>
                </c:pt>
                <c:pt idx="21">
                  <c:v>4.87E-2</c:v>
                </c:pt>
                <c:pt idx="22">
                  <c:v>4.7800000000000002E-2</c:v>
                </c:pt>
                <c:pt idx="23">
                  <c:v>4.7199999999999999E-2</c:v>
                </c:pt>
                <c:pt idx="24">
                  <c:v>4.8899999999999999E-2</c:v>
                </c:pt>
                <c:pt idx="25">
                  <c:v>5.0900000000000001E-2</c:v>
                </c:pt>
                <c:pt idx="26">
                  <c:v>5.3399999999999996E-2</c:v>
                </c:pt>
                <c:pt idx="27">
                  <c:v>5.62E-2</c:v>
                </c:pt>
                <c:pt idx="28">
                  <c:v>5.2199999999999996E-2</c:v>
                </c:pt>
                <c:pt idx="29">
                  <c:v>5.3200000000000004E-2</c:v>
                </c:pt>
                <c:pt idx="30">
                  <c:v>5.8499999999999996E-2</c:v>
                </c:pt>
                <c:pt idx="31">
                  <c:v>4.6799999999999994E-2</c:v>
                </c:pt>
                <c:pt idx="32">
                  <c:v>3.6400000000000002E-2</c:v>
                </c:pt>
                <c:pt idx="33">
                  <c:v>3.8900000000000004E-2</c:v>
                </c:pt>
                <c:pt idx="34">
                  <c:v>4.2999999999999997E-2</c:v>
                </c:pt>
                <c:pt idx="35">
                  <c:v>4.3400000000000001E-2</c:v>
                </c:pt>
                <c:pt idx="36">
                  <c:v>4.1399999999999999E-2</c:v>
                </c:pt>
                <c:pt idx="37">
                  <c:v>3.7400000000000003E-2</c:v>
                </c:pt>
                <c:pt idx="38">
                  <c:v>3.7000000000000005E-2</c:v>
                </c:pt>
                <c:pt idx="39">
                  <c:v>3.3000000000000002E-2</c:v>
                </c:pt>
                <c:pt idx="40">
                  <c:v>3.7999999999999999E-2</c:v>
                </c:pt>
                <c:pt idx="41">
                  <c:v>3.6799999999999999E-2</c:v>
                </c:pt>
                <c:pt idx="42">
                  <c:v>3.6000000000000004E-2</c:v>
                </c:pt>
                <c:pt idx="43">
                  <c:v>3.4099999999999998E-2</c:v>
                </c:pt>
                <c:pt idx="44">
                  <c:v>3.4500000000000003E-2</c:v>
                </c:pt>
                <c:pt idx="45">
                  <c:v>3.39E-2</c:v>
                </c:pt>
                <c:pt idx="46">
                  <c:v>2.8799999999999999E-2</c:v>
                </c:pt>
                <c:pt idx="47">
                  <c:v>2.81E-2</c:v>
                </c:pt>
                <c:pt idx="48">
                  <c:v>2.6800000000000001E-2</c:v>
                </c:pt>
                <c:pt idx="49">
                  <c:v>2.6699999999999998E-2</c:v>
                </c:pt>
                <c:pt idx="50">
                  <c:v>2.92E-2</c:v>
                </c:pt>
                <c:pt idx="51">
                  <c:v>2.8999999999999998E-2</c:v>
                </c:pt>
                <c:pt idx="52">
                  <c:v>2.87E-2</c:v>
                </c:pt>
                <c:pt idx="53">
                  <c:v>2.8199999999999999E-2</c:v>
                </c:pt>
                <c:pt idx="54">
                  <c:v>2.5000000000000001E-2</c:v>
                </c:pt>
                <c:pt idx="55">
                  <c:v>2.1700000000000001E-2</c:v>
                </c:pt>
                <c:pt idx="56">
                  <c:v>1.9799999999999998E-2</c:v>
                </c:pt>
                <c:pt idx="57">
                  <c:v>1.8000000000000002E-2</c:v>
                </c:pt>
                <c:pt idx="58">
                  <c:v>1.72E-2</c:v>
                </c:pt>
                <c:pt idx="59">
                  <c:v>1.7000000000000001E-2</c:v>
                </c:pt>
                <c:pt idx="60">
                  <c:v>1.5299999999999999E-2</c:v>
                </c:pt>
                <c:pt idx="61">
                  <c:v>1.4200000000000001E-2</c:v>
                </c:pt>
                <c:pt idx="62">
                  <c:v>1.26E-2</c:v>
                </c:pt>
                <c:pt idx="63">
                  <c:v>1.55E-2</c:v>
                </c:pt>
              </c:numCache>
            </c:numRef>
          </c:val>
          <c:smooth val="0"/>
        </c:ser>
        <c:ser>
          <c:idx val="1"/>
          <c:order val="1"/>
          <c:tx>
            <c:v>회사채(3년,AA-)</c:v>
          </c:tx>
          <c:marker>
            <c:symbol val="none"/>
          </c:marker>
          <c:cat>
            <c:numRef>
              <c:f>Ch4d!$J$63:$J$126</c:f>
              <c:numCache>
                <c:formatCode>General</c:formatCode>
                <c:ptCount val="64"/>
                <c:pt idx="0">
                  <c:v>2001.1</c:v>
                </c:pt>
                <c:pt idx="1">
                  <c:v>2001.2</c:v>
                </c:pt>
                <c:pt idx="2">
                  <c:v>2001.3</c:v>
                </c:pt>
                <c:pt idx="3">
                  <c:v>2001.4</c:v>
                </c:pt>
                <c:pt idx="4">
                  <c:v>2002.1</c:v>
                </c:pt>
                <c:pt idx="5">
                  <c:v>2002.2</c:v>
                </c:pt>
                <c:pt idx="6">
                  <c:v>2002.3</c:v>
                </c:pt>
                <c:pt idx="7">
                  <c:v>2002.4</c:v>
                </c:pt>
                <c:pt idx="8">
                  <c:v>2003.1</c:v>
                </c:pt>
                <c:pt idx="9">
                  <c:v>2003.2</c:v>
                </c:pt>
                <c:pt idx="10">
                  <c:v>2003.3</c:v>
                </c:pt>
                <c:pt idx="11">
                  <c:v>2003.4</c:v>
                </c:pt>
                <c:pt idx="12">
                  <c:v>2004.1</c:v>
                </c:pt>
                <c:pt idx="13">
                  <c:v>2004.2</c:v>
                </c:pt>
                <c:pt idx="14">
                  <c:v>2004.3</c:v>
                </c:pt>
                <c:pt idx="15">
                  <c:v>2004.4</c:v>
                </c:pt>
                <c:pt idx="16">
                  <c:v>2005.1</c:v>
                </c:pt>
                <c:pt idx="17">
                  <c:v>2005.2</c:v>
                </c:pt>
                <c:pt idx="18">
                  <c:v>2005.3</c:v>
                </c:pt>
                <c:pt idx="19">
                  <c:v>2005.4</c:v>
                </c:pt>
                <c:pt idx="20">
                  <c:v>2006.1</c:v>
                </c:pt>
                <c:pt idx="21">
                  <c:v>2006.2</c:v>
                </c:pt>
                <c:pt idx="22">
                  <c:v>2006.3</c:v>
                </c:pt>
                <c:pt idx="23">
                  <c:v>2006.4</c:v>
                </c:pt>
                <c:pt idx="24">
                  <c:v>2007.1</c:v>
                </c:pt>
                <c:pt idx="25">
                  <c:v>2007.2</c:v>
                </c:pt>
                <c:pt idx="26">
                  <c:v>2007.3</c:v>
                </c:pt>
                <c:pt idx="27">
                  <c:v>2007.4</c:v>
                </c:pt>
                <c:pt idx="28">
                  <c:v>2008.1</c:v>
                </c:pt>
                <c:pt idx="29">
                  <c:v>2008.2</c:v>
                </c:pt>
                <c:pt idx="30">
                  <c:v>2008.3</c:v>
                </c:pt>
                <c:pt idx="31">
                  <c:v>2008.4</c:v>
                </c:pt>
                <c:pt idx="32">
                  <c:v>2009.1</c:v>
                </c:pt>
                <c:pt idx="33">
                  <c:v>2009.2</c:v>
                </c:pt>
                <c:pt idx="34">
                  <c:v>2009.3</c:v>
                </c:pt>
                <c:pt idx="35">
                  <c:v>2009.4</c:v>
                </c:pt>
                <c:pt idx="36">
                  <c:v>2010.1</c:v>
                </c:pt>
                <c:pt idx="37">
                  <c:v>2010.2</c:v>
                </c:pt>
                <c:pt idx="38">
                  <c:v>2010.3</c:v>
                </c:pt>
                <c:pt idx="39">
                  <c:v>2010.4</c:v>
                </c:pt>
                <c:pt idx="40">
                  <c:v>2011.1</c:v>
                </c:pt>
                <c:pt idx="41">
                  <c:v>2011.2</c:v>
                </c:pt>
                <c:pt idx="42">
                  <c:v>2011.3</c:v>
                </c:pt>
                <c:pt idx="43">
                  <c:v>2011.4</c:v>
                </c:pt>
                <c:pt idx="44">
                  <c:v>2012.1</c:v>
                </c:pt>
                <c:pt idx="45">
                  <c:v>2012.2</c:v>
                </c:pt>
                <c:pt idx="46">
                  <c:v>2012.3</c:v>
                </c:pt>
                <c:pt idx="47">
                  <c:v>2012.4</c:v>
                </c:pt>
                <c:pt idx="48">
                  <c:v>2013.1</c:v>
                </c:pt>
                <c:pt idx="49">
                  <c:v>2013.2</c:v>
                </c:pt>
                <c:pt idx="50">
                  <c:v>2013.3</c:v>
                </c:pt>
                <c:pt idx="51">
                  <c:v>2013.4</c:v>
                </c:pt>
                <c:pt idx="52">
                  <c:v>2014.1</c:v>
                </c:pt>
                <c:pt idx="53">
                  <c:v>2014.2</c:v>
                </c:pt>
                <c:pt idx="54">
                  <c:v>2014.3</c:v>
                </c:pt>
                <c:pt idx="55">
                  <c:v>2014.4</c:v>
                </c:pt>
                <c:pt idx="56">
                  <c:v>2015.1</c:v>
                </c:pt>
                <c:pt idx="57">
                  <c:v>2015.2</c:v>
                </c:pt>
                <c:pt idx="58">
                  <c:v>2015.3</c:v>
                </c:pt>
                <c:pt idx="59">
                  <c:v>2015.4</c:v>
                </c:pt>
                <c:pt idx="60">
                  <c:v>2016.1</c:v>
                </c:pt>
                <c:pt idx="61">
                  <c:v>2016.2</c:v>
                </c:pt>
                <c:pt idx="62">
                  <c:v>2016.3</c:v>
                </c:pt>
                <c:pt idx="63">
                  <c:v>2016.4</c:v>
                </c:pt>
              </c:numCache>
            </c:numRef>
          </c:cat>
          <c:val>
            <c:numRef>
              <c:f>Ch4d!$N$63:$N$126</c:f>
              <c:numCache>
                <c:formatCode>0.00%</c:formatCode>
                <c:ptCount val="64"/>
                <c:pt idx="0">
                  <c:v>7.2400000000000006E-2</c:v>
                </c:pt>
                <c:pt idx="1">
                  <c:v>7.6200000000000004E-2</c:v>
                </c:pt>
                <c:pt idx="2">
                  <c:v>6.6100000000000006E-2</c:v>
                </c:pt>
                <c:pt idx="3">
                  <c:v>6.7400000000000002E-2</c:v>
                </c:pt>
                <c:pt idx="4">
                  <c:v>7.0000000000000007E-2</c:v>
                </c:pt>
                <c:pt idx="5">
                  <c:v>7.0099999999999996E-2</c:v>
                </c:pt>
                <c:pt idx="6">
                  <c:v>6.2899999999999998E-2</c:v>
                </c:pt>
                <c:pt idx="7">
                  <c:v>5.9299999999999999E-2</c:v>
                </c:pt>
                <c:pt idx="8">
                  <c:v>5.3899999999999997E-2</c:v>
                </c:pt>
                <c:pt idx="9">
                  <c:v>5.3099999999999994E-2</c:v>
                </c:pt>
                <c:pt idx="10">
                  <c:v>5.5899999999999998E-2</c:v>
                </c:pt>
                <c:pt idx="11">
                  <c:v>5.4400000000000004E-2</c:v>
                </c:pt>
                <c:pt idx="12">
                  <c:v>5.5599999999999997E-2</c:v>
                </c:pt>
                <c:pt idx="13">
                  <c:v>5.0900000000000001E-2</c:v>
                </c:pt>
                <c:pt idx="14">
                  <c:v>4.4199999999999996E-2</c:v>
                </c:pt>
                <c:pt idx="15">
                  <c:v>3.8699999999999998E-2</c:v>
                </c:pt>
                <c:pt idx="16">
                  <c:v>4.41E-2</c:v>
                </c:pt>
                <c:pt idx="17">
                  <c:v>4.1900000000000007E-2</c:v>
                </c:pt>
                <c:pt idx="18">
                  <c:v>4.7300000000000002E-2</c:v>
                </c:pt>
                <c:pt idx="19">
                  <c:v>5.4000000000000006E-2</c:v>
                </c:pt>
                <c:pt idx="20">
                  <c:v>5.3800000000000001E-2</c:v>
                </c:pt>
                <c:pt idx="21">
                  <c:v>5.1500000000000004E-2</c:v>
                </c:pt>
                <c:pt idx="22">
                  <c:v>5.1100000000000007E-2</c:v>
                </c:pt>
                <c:pt idx="23">
                  <c:v>5.0499999999999996E-2</c:v>
                </c:pt>
                <c:pt idx="24">
                  <c:v>5.2699999999999997E-2</c:v>
                </c:pt>
                <c:pt idx="25">
                  <c:v>5.4900000000000004E-2</c:v>
                </c:pt>
                <c:pt idx="26">
                  <c:v>5.7699999999999994E-2</c:v>
                </c:pt>
                <c:pt idx="27">
                  <c:v>6.2899999999999998E-2</c:v>
                </c:pt>
                <c:pt idx="28">
                  <c:v>6.3500000000000001E-2</c:v>
                </c:pt>
                <c:pt idx="29">
                  <c:v>6.2699999999999992E-2</c:v>
                </c:pt>
                <c:pt idx="30">
                  <c:v>7.1900000000000006E-2</c:v>
                </c:pt>
                <c:pt idx="31">
                  <c:v>8.2899999999999988E-2</c:v>
                </c:pt>
                <c:pt idx="32">
                  <c:v>6.8499999999999991E-2</c:v>
                </c:pt>
                <c:pt idx="33">
                  <c:v>5.3499999999999999E-2</c:v>
                </c:pt>
                <c:pt idx="34">
                  <c:v>5.5899999999999998E-2</c:v>
                </c:pt>
                <c:pt idx="35">
                  <c:v>5.4600000000000003E-2</c:v>
                </c:pt>
                <c:pt idx="36">
                  <c:v>5.2499999999999998E-2</c:v>
                </c:pt>
                <c:pt idx="37">
                  <c:v>4.6100000000000002E-2</c:v>
                </c:pt>
                <c:pt idx="38">
                  <c:v>4.6300000000000001E-2</c:v>
                </c:pt>
                <c:pt idx="39">
                  <c:v>4.1599999999999998E-2</c:v>
                </c:pt>
                <c:pt idx="40">
                  <c:v>4.5899999999999996E-2</c:v>
                </c:pt>
                <c:pt idx="41">
                  <c:v>4.4600000000000001E-2</c:v>
                </c:pt>
                <c:pt idx="42">
                  <c:v>4.3400000000000001E-2</c:v>
                </c:pt>
                <c:pt idx="43">
                  <c:v>4.2599999999999999E-2</c:v>
                </c:pt>
                <c:pt idx="44">
                  <c:v>4.2800000000000005E-2</c:v>
                </c:pt>
                <c:pt idx="45">
                  <c:v>4.0399999999999998E-2</c:v>
                </c:pt>
                <c:pt idx="46">
                  <c:v>3.44E-2</c:v>
                </c:pt>
                <c:pt idx="47">
                  <c:v>3.3099999999999997E-2</c:v>
                </c:pt>
                <c:pt idx="48">
                  <c:v>3.0699999999999998E-2</c:v>
                </c:pt>
                <c:pt idx="49">
                  <c:v>3.04E-2</c:v>
                </c:pt>
                <c:pt idx="50">
                  <c:v>3.3300000000000003E-2</c:v>
                </c:pt>
                <c:pt idx="51">
                  <c:v>3.3300000000000003E-2</c:v>
                </c:pt>
                <c:pt idx="52">
                  <c:v>3.3000000000000002E-2</c:v>
                </c:pt>
                <c:pt idx="53">
                  <c:v>3.2500000000000001E-2</c:v>
                </c:pt>
                <c:pt idx="54">
                  <c:v>2.8900000000000002E-2</c:v>
                </c:pt>
                <c:pt idx="55">
                  <c:v>2.5099999999999997E-2</c:v>
                </c:pt>
                <c:pt idx="56">
                  <c:v>2.2599999999999999E-2</c:v>
                </c:pt>
                <c:pt idx="57">
                  <c:v>2.0400000000000001E-2</c:v>
                </c:pt>
                <c:pt idx="58">
                  <c:v>1.9799999999999998E-2</c:v>
                </c:pt>
                <c:pt idx="59">
                  <c:v>2.07E-2</c:v>
                </c:pt>
                <c:pt idx="60">
                  <c:v>2.01E-2</c:v>
                </c:pt>
                <c:pt idx="61">
                  <c:v>1.8800000000000001E-2</c:v>
                </c:pt>
                <c:pt idx="62">
                  <c:v>1.67E-2</c:v>
                </c:pt>
                <c:pt idx="63">
                  <c:v>1.9900000000000001E-2</c:v>
                </c:pt>
              </c:numCache>
            </c:numRef>
          </c:val>
          <c:smooth val="0"/>
        </c:ser>
        <c:ser>
          <c:idx val="2"/>
          <c:order val="2"/>
          <c:tx>
            <c:v>회사채(3년,BBB-)</c:v>
          </c:tx>
          <c:marker>
            <c:symbol val="none"/>
          </c:marker>
          <c:cat>
            <c:numRef>
              <c:f>Ch4d!$J$63:$J$126</c:f>
              <c:numCache>
                <c:formatCode>General</c:formatCode>
                <c:ptCount val="64"/>
                <c:pt idx="0">
                  <c:v>2001.1</c:v>
                </c:pt>
                <c:pt idx="1">
                  <c:v>2001.2</c:v>
                </c:pt>
                <c:pt idx="2">
                  <c:v>2001.3</c:v>
                </c:pt>
                <c:pt idx="3">
                  <c:v>2001.4</c:v>
                </c:pt>
                <c:pt idx="4">
                  <c:v>2002.1</c:v>
                </c:pt>
                <c:pt idx="5">
                  <c:v>2002.2</c:v>
                </c:pt>
                <c:pt idx="6">
                  <c:v>2002.3</c:v>
                </c:pt>
                <c:pt idx="7">
                  <c:v>2002.4</c:v>
                </c:pt>
                <c:pt idx="8">
                  <c:v>2003.1</c:v>
                </c:pt>
                <c:pt idx="9">
                  <c:v>2003.2</c:v>
                </c:pt>
                <c:pt idx="10">
                  <c:v>2003.3</c:v>
                </c:pt>
                <c:pt idx="11">
                  <c:v>2003.4</c:v>
                </c:pt>
                <c:pt idx="12">
                  <c:v>2004.1</c:v>
                </c:pt>
                <c:pt idx="13">
                  <c:v>2004.2</c:v>
                </c:pt>
                <c:pt idx="14">
                  <c:v>2004.3</c:v>
                </c:pt>
                <c:pt idx="15">
                  <c:v>2004.4</c:v>
                </c:pt>
                <c:pt idx="16">
                  <c:v>2005.1</c:v>
                </c:pt>
                <c:pt idx="17">
                  <c:v>2005.2</c:v>
                </c:pt>
                <c:pt idx="18">
                  <c:v>2005.3</c:v>
                </c:pt>
                <c:pt idx="19">
                  <c:v>2005.4</c:v>
                </c:pt>
                <c:pt idx="20">
                  <c:v>2006.1</c:v>
                </c:pt>
                <c:pt idx="21">
                  <c:v>2006.2</c:v>
                </c:pt>
                <c:pt idx="22">
                  <c:v>2006.3</c:v>
                </c:pt>
                <c:pt idx="23">
                  <c:v>2006.4</c:v>
                </c:pt>
                <c:pt idx="24">
                  <c:v>2007.1</c:v>
                </c:pt>
                <c:pt idx="25">
                  <c:v>2007.2</c:v>
                </c:pt>
                <c:pt idx="26">
                  <c:v>2007.3</c:v>
                </c:pt>
                <c:pt idx="27">
                  <c:v>2007.4</c:v>
                </c:pt>
                <c:pt idx="28">
                  <c:v>2008.1</c:v>
                </c:pt>
                <c:pt idx="29">
                  <c:v>2008.2</c:v>
                </c:pt>
                <c:pt idx="30">
                  <c:v>2008.3</c:v>
                </c:pt>
                <c:pt idx="31">
                  <c:v>2008.4</c:v>
                </c:pt>
                <c:pt idx="32">
                  <c:v>2009.1</c:v>
                </c:pt>
                <c:pt idx="33">
                  <c:v>2009.2</c:v>
                </c:pt>
                <c:pt idx="34">
                  <c:v>2009.3</c:v>
                </c:pt>
                <c:pt idx="35">
                  <c:v>2009.4</c:v>
                </c:pt>
                <c:pt idx="36">
                  <c:v>2010.1</c:v>
                </c:pt>
                <c:pt idx="37">
                  <c:v>2010.2</c:v>
                </c:pt>
                <c:pt idx="38">
                  <c:v>2010.3</c:v>
                </c:pt>
                <c:pt idx="39">
                  <c:v>2010.4</c:v>
                </c:pt>
                <c:pt idx="40">
                  <c:v>2011.1</c:v>
                </c:pt>
                <c:pt idx="41">
                  <c:v>2011.2</c:v>
                </c:pt>
                <c:pt idx="42">
                  <c:v>2011.3</c:v>
                </c:pt>
                <c:pt idx="43">
                  <c:v>2011.4</c:v>
                </c:pt>
                <c:pt idx="44">
                  <c:v>2012.1</c:v>
                </c:pt>
                <c:pt idx="45">
                  <c:v>2012.2</c:v>
                </c:pt>
                <c:pt idx="46">
                  <c:v>2012.3</c:v>
                </c:pt>
                <c:pt idx="47">
                  <c:v>2012.4</c:v>
                </c:pt>
                <c:pt idx="48">
                  <c:v>2013.1</c:v>
                </c:pt>
                <c:pt idx="49">
                  <c:v>2013.2</c:v>
                </c:pt>
                <c:pt idx="50">
                  <c:v>2013.3</c:v>
                </c:pt>
                <c:pt idx="51">
                  <c:v>2013.4</c:v>
                </c:pt>
                <c:pt idx="52">
                  <c:v>2014.1</c:v>
                </c:pt>
                <c:pt idx="53">
                  <c:v>2014.2</c:v>
                </c:pt>
                <c:pt idx="54">
                  <c:v>2014.3</c:v>
                </c:pt>
                <c:pt idx="55">
                  <c:v>2014.4</c:v>
                </c:pt>
                <c:pt idx="56">
                  <c:v>2015.1</c:v>
                </c:pt>
                <c:pt idx="57">
                  <c:v>2015.2</c:v>
                </c:pt>
                <c:pt idx="58">
                  <c:v>2015.3</c:v>
                </c:pt>
                <c:pt idx="59">
                  <c:v>2015.4</c:v>
                </c:pt>
                <c:pt idx="60">
                  <c:v>2016.1</c:v>
                </c:pt>
                <c:pt idx="61">
                  <c:v>2016.2</c:v>
                </c:pt>
                <c:pt idx="62">
                  <c:v>2016.3</c:v>
                </c:pt>
                <c:pt idx="63">
                  <c:v>2016.4</c:v>
                </c:pt>
              </c:numCache>
            </c:numRef>
          </c:cat>
          <c:val>
            <c:numRef>
              <c:f>Ch4d!$O$63:$O$126</c:f>
              <c:numCache>
                <c:formatCode>0.00%</c:formatCode>
                <c:ptCount val="64"/>
                <c:pt idx="0">
                  <c:v>0.11779999999999999</c:v>
                </c:pt>
                <c:pt idx="1">
                  <c:v>0.121</c:v>
                </c:pt>
                <c:pt idx="2">
                  <c:v>0.1076</c:v>
                </c:pt>
                <c:pt idx="3">
                  <c:v>0.10859999999999999</c:v>
                </c:pt>
                <c:pt idx="4">
                  <c:v>0.1114</c:v>
                </c:pt>
                <c:pt idx="5">
                  <c:v>0.10970000000000001</c:v>
                </c:pt>
                <c:pt idx="6">
                  <c:v>0.10150000000000001</c:v>
                </c:pt>
                <c:pt idx="7">
                  <c:v>9.4800000000000009E-2</c:v>
                </c:pt>
                <c:pt idx="8">
                  <c:v>8.6800000000000002E-2</c:v>
                </c:pt>
                <c:pt idx="9">
                  <c:v>8.4000000000000005E-2</c:v>
                </c:pt>
                <c:pt idx="10">
                  <c:v>8.8900000000000007E-2</c:v>
                </c:pt>
                <c:pt idx="11">
                  <c:v>9.5299999999999996E-2</c:v>
                </c:pt>
                <c:pt idx="12">
                  <c:v>9.9600000000000008E-2</c:v>
                </c:pt>
                <c:pt idx="13">
                  <c:v>9.5600000000000004E-2</c:v>
                </c:pt>
                <c:pt idx="14">
                  <c:v>8.8499999999999995E-2</c:v>
                </c:pt>
                <c:pt idx="15">
                  <c:v>8.2699999999999996E-2</c:v>
                </c:pt>
                <c:pt idx="16">
                  <c:v>8.7799999999999989E-2</c:v>
                </c:pt>
                <c:pt idx="17">
                  <c:v>8.2100000000000006E-2</c:v>
                </c:pt>
                <c:pt idx="18">
                  <c:v>8.6999999999999994E-2</c:v>
                </c:pt>
                <c:pt idx="19">
                  <c:v>9.1600000000000001E-2</c:v>
                </c:pt>
                <c:pt idx="20">
                  <c:v>8.8200000000000001E-2</c:v>
                </c:pt>
                <c:pt idx="21">
                  <c:v>8.14E-2</c:v>
                </c:pt>
                <c:pt idx="22">
                  <c:v>7.9399999999999998E-2</c:v>
                </c:pt>
                <c:pt idx="23">
                  <c:v>7.8399999999999997E-2</c:v>
                </c:pt>
                <c:pt idx="24">
                  <c:v>8.0600000000000005E-2</c:v>
                </c:pt>
                <c:pt idx="25">
                  <c:v>8.2599999999999993E-2</c:v>
                </c:pt>
                <c:pt idx="26">
                  <c:v>8.4900000000000003E-2</c:v>
                </c:pt>
                <c:pt idx="27">
                  <c:v>8.8300000000000003E-2</c:v>
                </c:pt>
                <c:pt idx="28">
                  <c:v>8.6199999999999999E-2</c:v>
                </c:pt>
                <c:pt idx="29">
                  <c:v>8.9200000000000002E-2</c:v>
                </c:pt>
                <c:pt idx="30">
                  <c:v>0.1009</c:v>
                </c:pt>
                <c:pt idx="31">
                  <c:v>0.11789999999999999</c:v>
                </c:pt>
                <c:pt idx="32">
                  <c:v>0.1216</c:v>
                </c:pt>
                <c:pt idx="33">
                  <c:v>0.11550000000000001</c:v>
                </c:pt>
                <c:pt idx="34">
                  <c:v>0.11720000000000001</c:v>
                </c:pt>
                <c:pt idx="35">
                  <c:v>0.1162</c:v>
                </c:pt>
                <c:pt idx="36">
                  <c:v>0.11310000000000001</c:v>
                </c:pt>
                <c:pt idx="37">
                  <c:v>0.10640000000000001</c:v>
                </c:pt>
                <c:pt idx="38">
                  <c:v>0.10580000000000001</c:v>
                </c:pt>
                <c:pt idx="39">
                  <c:v>0.10210000000000001</c:v>
                </c:pt>
                <c:pt idx="40">
                  <c:v>0.1061</c:v>
                </c:pt>
                <c:pt idx="41">
                  <c:v>0.105</c:v>
                </c:pt>
                <c:pt idx="42">
                  <c:v>0.10310000000000001</c:v>
                </c:pt>
                <c:pt idx="43">
                  <c:v>0.1012</c:v>
                </c:pt>
                <c:pt idx="44">
                  <c:v>0.10050000000000001</c:v>
                </c:pt>
                <c:pt idx="45">
                  <c:v>9.69E-2</c:v>
                </c:pt>
                <c:pt idx="46">
                  <c:v>8.8900000000000007E-2</c:v>
                </c:pt>
                <c:pt idx="47">
                  <c:v>8.7300000000000003E-2</c:v>
                </c:pt>
                <c:pt idx="48">
                  <c:v>8.6400000000000005E-2</c:v>
                </c:pt>
                <c:pt idx="49">
                  <c:v>8.6599999999999996E-2</c:v>
                </c:pt>
                <c:pt idx="50">
                  <c:v>9.01E-2</c:v>
                </c:pt>
                <c:pt idx="51">
                  <c:v>9.0299999999999991E-2</c:v>
                </c:pt>
                <c:pt idx="52">
                  <c:v>0.09</c:v>
                </c:pt>
                <c:pt idx="53">
                  <c:v>8.9399999999999993E-2</c:v>
                </c:pt>
                <c:pt idx="54">
                  <c:v>8.6199999999999999E-2</c:v>
                </c:pt>
                <c:pt idx="55">
                  <c:v>8.3000000000000004E-2</c:v>
                </c:pt>
                <c:pt idx="56">
                  <c:v>8.14E-2</c:v>
                </c:pt>
                <c:pt idx="57">
                  <c:v>7.9500000000000001E-2</c:v>
                </c:pt>
                <c:pt idx="58">
                  <c:v>7.9000000000000001E-2</c:v>
                </c:pt>
                <c:pt idx="59">
                  <c:v>8.0100000000000005E-2</c:v>
                </c:pt>
                <c:pt idx="60">
                  <c:v>7.9600000000000004E-2</c:v>
                </c:pt>
                <c:pt idx="61">
                  <c:v>7.9000000000000001E-2</c:v>
                </c:pt>
                <c:pt idx="62">
                  <c:v>7.7499999999999999E-2</c:v>
                </c:pt>
                <c:pt idx="63">
                  <c:v>8.09E-2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3673224"/>
        <c:axId val="423673608"/>
      </c:lineChart>
      <c:catAx>
        <c:axId val="423673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/>
          <a:lstStyle/>
          <a:p>
            <a:pPr>
              <a:defRPr sz="1100" baseline="0"/>
            </a:pPr>
            <a:endParaRPr lang="ko-KR"/>
          </a:p>
        </c:txPr>
        <c:crossAx val="423673608"/>
        <c:crosses val="autoZero"/>
        <c:auto val="1"/>
        <c:lblAlgn val="ctr"/>
        <c:lblOffset val="100"/>
        <c:tickLblSkip val="2"/>
        <c:noMultiLvlLbl val="0"/>
      </c:catAx>
      <c:valAx>
        <c:axId val="423673608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/>
          <a:lstStyle/>
          <a:p>
            <a:pPr>
              <a:defRPr sz="1100" baseline="0"/>
            </a:pPr>
            <a:endParaRPr lang="ko-KR"/>
          </a:p>
        </c:txPr>
        <c:crossAx val="423673224"/>
        <c:crosses val="autoZero"/>
        <c:crossBetween val="midCat"/>
      </c:valAx>
      <c:spPr>
        <a:ln w="3175"/>
      </c:spPr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Ch4d!$F$8</c:f>
              <c:strCache>
                <c:ptCount val="1"/>
                <c:pt idx="0">
                  <c:v>2010.5.20일</c:v>
                </c:pt>
              </c:strCache>
            </c:strRef>
          </c:tx>
          <c:marker>
            <c:symbol val="none"/>
          </c:marker>
          <c:xVal>
            <c:numRef>
              <c:f>Ch4d!$E$9:$E$23</c:f>
              <c:numCache>
                <c:formatCode>General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7</c:v>
                </c:pt>
                <c:pt idx="11">
                  <c:v>10</c:v>
                </c:pt>
                <c:pt idx="12">
                  <c:v>20</c:v>
                </c:pt>
                <c:pt idx="13">
                  <c:v>25</c:v>
                </c:pt>
                <c:pt idx="14">
                  <c:v>30</c:v>
                </c:pt>
              </c:numCache>
            </c:numRef>
          </c:xVal>
          <c:yVal>
            <c:numRef>
              <c:f>Ch4d!$F$9:$F$23</c:f>
              <c:numCache>
                <c:formatCode>0.00%</c:formatCode>
                <c:ptCount val="15"/>
                <c:pt idx="0">
                  <c:v>2.12E-2</c:v>
                </c:pt>
                <c:pt idx="1">
                  <c:v>2.3199999999999998E-2</c:v>
                </c:pt>
                <c:pt idx="2">
                  <c:v>2.5399999999999999E-2</c:v>
                </c:pt>
                <c:pt idx="3">
                  <c:v>2.7799999999999998E-2</c:v>
                </c:pt>
                <c:pt idx="4">
                  <c:v>3.27E-2</c:v>
                </c:pt>
                <c:pt idx="5">
                  <c:v>3.5200000000000002E-2</c:v>
                </c:pt>
                <c:pt idx="6">
                  <c:v>3.6699999999999997E-2</c:v>
                </c:pt>
                <c:pt idx="7">
                  <c:v>3.8300000000000001E-2</c:v>
                </c:pt>
                <c:pt idx="8">
                  <c:v>4.3400000000000001E-2</c:v>
                </c:pt>
                <c:pt idx="9">
                  <c:v>4.4900000000000002E-2</c:v>
                </c:pt>
                <c:pt idx="10">
                  <c:v>4.6900000000000004E-2</c:v>
                </c:pt>
                <c:pt idx="11">
                  <c:v>5.0599999999999999E-2</c:v>
                </c:pt>
                <c:pt idx="12">
                  <c:v>5.33E-2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Ch4d!$G$8</c:f>
              <c:strCache>
                <c:ptCount val="1"/>
                <c:pt idx="0">
                  <c:v>2015.7.1일</c:v>
                </c:pt>
              </c:strCache>
            </c:strRef>
          </c:tx>
          <c:marker>
            <c:symbol val="none"/>
          </c:marker>
          <c:xVal>
            <c:numRef>
              <c:f>Ch4d!$E$9:$E$23</c:f>
              <c:numCache>
                <c:formatCode>General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7</c:v>
                </c:pt>
                <c:pt idx="11">
                  <c:v>10</c:v>
                </c:pt>
                <c:pt idx="12">
                  <c:v>20</c:v>
                </c:pt>
                <c:pt idx="13">
                  <c:v>25</c:v>
                </c:pt>
                <c:pt idx="14">
                  <c:v>30</c:v>
                </c:pt>
              </c:numCache>
            </c:numRef>
          </c:xVal>
          <c:yVal>
            <c:numRef>
              <c:f>Ch4d!$G$9:$G$23</c:f>
              <c:numCache>
                <c:formatCode>0.00%</c:formatCode>
                <c:ptCount val="15"/>
                <c:pt idx="0">
                  <c:v>1.2450000000000001E-2</c:v>
                </c:pt>
                <c:pt idx="1">
                  <c:v>1.2619999999999999E-2</c:v>
                </c:pt>
                <c:pt idx="2">
                  <c:v>1.265E-2</c:v>
                </c:pt>
                <c:pt idx="3">
                  <c:v>1.2669999999999999E-2</c:v>
                </c:pt>
                <c:pt idx="4">
                  <c:v>1.26E-2</c:v>
                </c:pt>
                <c:pt idx="5">
                  <c:v>1.23E-2</c:v>
                </c:pt>
                <c:pt idx="6">
                  <c:v>1.225E-2</c:v>
                </c:pt>
                <c:pt idx="7">
                  <c:v>1.205E-2</c:v>
                </c:pt>
                <c:pt idx="8">
                  <c:v>1.2470000000000002E-2</c:v>
                </c:pt>
                <c:pt idx="9">
                  <c:v>1.2500000000000001E-2</c:v>
                </c:pt>
                <c:pt idx="10">
                  <c:v>1.3169999999999999E-2</c:v>
                </c:pt>
                <c:pt idx="11">
                  <c:v>1.397E-2</c:v>
                </c:pt>
                <c:pt idx="12">
                  <c:v>1.4870000000000001E-2</c:v>
                </c:pt>
                <c:pt idx="14">
                  <c:v>1.512E-2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667504"/>
        <c:axId val="423651728"/>
      </c:scatterChart>
      <c:valAx>
        <c:axId val="423667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3651728"/>
        <c:crosses val="autoZero"/>
        <c:crossBetween val="midCat"/>
      </c:valAx>
      <c:valAx>
        <c:axId val="42365172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423667504"/>
        <c:crosses val="autoZero"/>
        <c:crossBetween val="midCat"/>
      </c:valAx>
    </c:plotArea>
    <c:legend>
      <c:legendPos val="r"/>
      <c:overlay val="0"/>
    </c:legend>
    <c:plotVisOnly val="1"/>
    <c:dispBlanksAs val="span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506416870305023E-2"/>
          <c:y val="9.7159774319548614E-2"/>
          <c:w val="0.88578093945153402"/>
          <c:h val="0.79113852894372449"/>
        </c:manualLayout>
      </c:layout>
      <c:lineChart>
        <c:grouping val="standard"/>
        <c:varyColors val="0"/>
        <c:ser>
          <c:idx val="0"/>
          <c:order val="0"/>
          <c:tx>
            <c:strRef>
              <c:f>Ch4e!$B$6</c:f>
              <c:strCache>
                <c:ptCount val="1"/>
                <c:pt idx="0">
                  <c:v>KOSPI</c:v>
                </c:pt>
              </c:strCache>
            </c:strRef>
          </c:tx>
          <c:marker>
            <c:symbol val="none"/>
          </c:marker>
          <c:cat>
            <c:numRef>
              <c:f>Ch4e!$A$7:$A$450</c:f>
              <c:numCache>
                <c:formatCode>[$-409]mmm"-"yy;@</c:formatCode>
                <c:ptCount val="444"/>
                <c:pt idx="0">
                  <c:v>29251</c:v>
                </c:pt>
                <c:pt idx="1">
                  <c:v>29280</c:v>
                </c:pt>
                <c:pt idx="2">
                  <c:v>29311</c:v>
                </c:pt>
                <c:pt idx="3">
                  <c:v>29341</c:v>
                </c:pt>
                <c:pt idx="4">
                  <c:v>29372</c:v>
                </c:pt>
                <c:pt idx="5">
                  <c:v>29402</c:v>
                </c:pt>
                <c:pt idx="6">
                  <c:v>29433</c:v>
                </c:pt>
                <c:pt idx="7">
                  <c:v>29464</c:v>
                </c:pt>
                <c:pt idx="8">
                  <c:v>29494</c:v>
                </c:pt>
                <c:pt idx="9">
                  <c:v>29525</c:v>
                </c:pt>
                <c:pt idx="10">
                  <c:v>29555</c:v>
                </c:pt>
                <c:pt idx="11">
                  <c:v>29586</c:v>
                </c:pt>
                <c:pt idx="12">
                  <c:v>29617</c:v>
                </c:pt>
                <c:pt idx="13">
                  <c:v>29645</c:v>
                </c:pt>
                <c:pt idx="14">
                  <c:v>29676</c:v>
                </c:pt>
                <c:pt idx="15">
                  <c:v>29706</c:v>
                </c:pt>
                <c:pt idx="16">
                  <c:v>29737</c:v>
                </c:pt>
                <c:pt idx="17">
                  <c:v>29767</c:v>
                </c:pt>
                <c:pt idx="18">
                  <c:v>29798</c:v>
                </c:pt>
                <c:pt idx="19">
                  <c:v>29829</c:v>
                </c:pt>
                <c:pt idx="20">
                  <c:v>29859</c:v>
                </c:pt>
                <c:pt idx="21">
                  <c:v>29890</c:v>
                </c:pt>
                <c:pt idx="22">
                  <c:v>29920</c:v>
                </c:pt>
                <c:pt idx="23">
                  <c:v>29951</c:v>
                </c:pt>
                <c:pt idx="24">
                  <c:v>29982</c:v>
                </c:pt>
                <c:pt idx="25">
                  <c:v>30010</c:v>
                </c:pt>
                <c:pt idx="26">
                  <c:v>30041</c:v>
                </c:pt>
                <c:pt idx="27">
                  <c:v>30071</c:v>
                </c:pt>
                <c:pt idx="28">
                  <c:v>30102</c:v>
                </c:pt>
                <c:pt idx="29">
                  <c:v>30132</c:v>
                </c:pt>
                <c:pt idx="30">
                  <c:v>30163</c:v>
                </c:pt>
                <c:pt idx="31">
                  <c:v>30194</c:v>
                </c:pt>
                <c:pt idx="32">
                  <c:v>30224</c:v>
                </c:pt>
                <c:pt idx="33">
                  <c:v>30255</c:v>
                </c:pt>
                <c:pt idx="34">
                  <c:v>30285</c:v>
                </c:pt>
                <c:pt idx="35">
                  <c:v>30316</c:v>
                </c:pt>
                <c:pt idx="36">
                  <c:v>30347</c:v>
                </c:pt>
                <c:pt idx="37">
                  <c:v>30375</c:v>
                </c:pt>
                <c:pt idx="38">
                  <c:v>30406</c:v>
                </c:pt>
                <c:pt idx="39">
                  <c:v>30436</c:v>
                </c:pt>
                <c:pt idx="40">
                  <c:v>30467</c:v>
                </c:pt>
                <c:pt idx="41">
                  <c:v>30497</c:v>
                </c:pt>
                <c:pt idx="42">
                  <c:v>30528</c:v>
                </c:pt>
                <c:pt idx="43">
                  <c:v>30559</c:v>
                </c:pt>
                <c:pt idx="44">
                  <c:v>30589</c:v>
                </c:pt>
                <c:pt idx="45">
                  <c:v>30620</c:v>
                </c:pt>
                <c:pt idx="46">
                  <c:v>30650</c:v>
                </c:pt>
                <c:pt idx="47">
                  <c:v>30681</c:v>
                </c:pt>
                <c:pt idx="48">
                  <c:v>30712</c:v>
                </c:pt>
                <c:pt idx="49">
                  <c:v>30741</c:v>
                </c:pt>
                <c:pt idx="50">
                  <c:v>30772</c:v>
                </c:pt>
                <c:pt idx="51">
                  <c:v>30802</c:v>
                </c:pt>
                <c:pt idx="52">
                  <c:v>30833</c:v>
                </c:pt>
                <c:pt idx="53">
                  <c:v>30863</c:v>
                </c:pt>
                <c:pt idx="54">
                  <c:v>30894</c:v>
                </c:pt>
                <c:pt idx="55">
                  <c:v>30925</c:v>
                </c:pt>
                <c:pt idx="56">
                  <c:v>30955</c:v>
                </c:pt>
                <c:pt idx="57">
                  <c:v>30986</c:v>
                </c:pt>
                <c:pt idx="58">
                  <c:v>31016</c:v>
                </c:pt>
                <c:pt idx="59">
                  <c:v>31047</c:v>
                </c:pt>
                <c:pt idx="60">
                  <c:v>31078</c:v>
                </c:pt>
                <c:pt idx="61">
                  <c:v>31106</c:v>
                </c:pt>
                <c:pt idx="62">
                  <c:v>31137</c:v>
                </c:pt>
                <c:pt idx="63">
                  <c:v>31167</c:v>
                </c:pt>
                <c:pt idx="64">
                  <c:v>31198</c:v>
                </c:pt>
                <c:pt idx="65">
                  <c:v>31228</c:v>
                </c:pt>
                <c:pt idx="66">
                  <c:v>31259</c:v>
                </c:pt>
                <c:pt idx="67">
                  <c:v>31290</c:v>
                </c:pt>
                <c:pt idx="68">
                  <c:v>31320</c:v>
                </c:pt>
                <c:pt idx="69">
                  <c:v>31351</c:v>
                </c:pt>
                <c:pt idx="70">
                  <c:v>31381</c:v>
                </c:pt>
                <c:pt idx="71">
                  <c:v>31412</c:v>
                </c:pt>
                <c:pt idx="72">
                  <c:v>31443</c:v>
                </c:pt>
                <c:pt idx="73">
                  <c:v>31471</c:v>
                </c:pt>
                <c:pt idx="74">
                  <c:v>31502</c:v>
                </c:pt>
                <c:pt idx="75">
                  <c:v>31532</c:v>
                </c:pt>
                <c:pt idx="76">
                  <c:v>31563</c:v>
                </c:pt>
                <c:pt idx="77">
                  <c:v>31593</c:v>
                </c:pt>
                <c:pt idx="78">
                  <c:v>31624</c:v>
                </c:pt>
                <c:pt idx="79">
                  <c:v>31655</c:v>
                </c:pt>
                <c:pt idx="80">
                  <c:v>31685</c:v>
                </c:pt>
                <c:pt idx="81">
                  <c:v>31716</c:v>
                </c:pt>
                <c:pt idx="82">
                  <c:v>31746</c:v>
                </c:pt>
                <c:pt idx="83">
                  <c:v>31777</c:v>
                </c:pt>
                <c:pt idx="84">
                  <c:v>31808</c:v>
                </c:pt>
                <c:pt idx="85">
                  <c:v>31836</c:v>
                </c:pt>
                <c:pt idx="86">
                  <c:v>31867</c:v>
                </c:pt>
                <c:pt idx="87">
                  <c:v>31897</c:v>
                </c:pt>
                <c:pt idx="88">
                  <c:v>31928</c:v>
                </c:pt>
                <c:pt idx="89">
                  <c:v>31958</c:v>
                </c:pt>
                <c:pt idx="90">
                  <c:v>31989</c:v>
                </c:pt>
                <c:pt idx="91">
                  <c:v>32020</c:v>
                </c:pt>
                <c:pt idx="92">
                  <c:v>32050</c:v>
                </c:pt>
                <c:pt idx="93">
                  <c:v>32081</c:v>
                </c:pt>
                <c:pt idx="94">
                  <c:v>32111</c:v>
                </c:pt>
                <c:pt idx="95">
                  <c:v>32142</c:v>
                </c:pt>
                <c:pt idx="96">
                  <c:v>32173</c:v>
                </c:pt>
                <c:pt idx="97">
                  <c:v>32202</c:v>
                </c:pt>
                <c:pt idx="98">
                  <c:v>32233</c:v>
                </c:pt>
                <c:pt idx="99">
                  <c:v>32263</c:v>
                </c:pt>
                <c:pt idx="100">
                  <c:v>32294</c:v>
                </c:pt>
                <c:pt idx="101">
                  <c:v>32324</c:v>
                </c:pt>
                <c:pt idx="102">
                  <c:v>32355</c:v>
                </c:pt>
                <c:pt idx="103">
                  <c:v>32386</c:v>
                </c:pt>
                <c:pt idx="104">
                  <c:v>32416</c:v>
                </c:pt>
                <c:pt idx="105">
                  <c:v>32447</c:v>
                </c:pt>
                <c:pt idx="106">
                  <c:v>32477</c:v>
                </c:pt>
                <c:pt idx="107">
                  <c:v>32508</c:v>
                </c:pt>
                <c:pt idx="108">
                  <c:v>32539</c:v>
                </c:pt>
                <c:pt idx="109">
                  <c:v>32567</c:v>
                </c:pt>
                <c:pt idx="110">
                  <c:v>32598</c:v>
                </c:pt>
                <c:pt idx="111">
                  <c:v>32628</c:v>
                </c:pt>
                <c:pt idx="112">
                  <c:v>32659</c:v>
                </c:pt>
                <c:pt idx="113">
                  <c:v>32689</c:v>
                </c:pt>
                <c:pt idx="114">
                  <c:v>32720</c:v>
                </c:pt>
                <c:pt idx="115">
                  <c:v>32751</c:v>
                </c:pt>
                <c:pt idx="116">
                  <c:v>32781</c:v>
                </c:pt>
                <c:pt idx="117">
                  <c:v>32812</c:v>
                </c:pt>
                <c:pt idx="118">
                  <c:v>32842</c:v>
                </c:pt>
                <c:pt idx="119">
                  <c:v>32873</c:v>
                </c:pt>
                <c:pt idx="120">
                  <c:v>32904</c:v>
                </c:pt>
                <c:pt idx="121">
                  <c:v>32932</c:v>
                </c:pt>
                <c:pt idx="122">
                  <c:v>32963</c:v>
                </c:pt>
                <c:pt idx="123">
                  <c:v>32993</c:v>
                </c:pt>
                <c:pt idx="124">
                  <c:v>33024</c:v>
                </c:pt>
                <c:pt idx="125">
                  <c:v>33054</c:v>
                </c:pt>
                <c:pt idx="126">
                  <c:v>33085</c:v>
                </c:pt>
                <c:pt idx="127">
                  <c:v>33116</c:v>
                </c:pt>
                <c:pt idx="128">
                  <c:v>33146</c:v>
                </c:pt>
                <c:pt idx="129">
                  <c:v>33177</c:v>
                </c:pt>
                <c:pt idx="130">
                  <c:v>33207</c:v>
                </c:pt>
                <c:pt idx="131">
                  <c:v>33238</c:v>
                </c:pt>
                <c:pt idx="132">
                  <c:v>33269</c:v>
                </c:pt>
                <c:pt idx="133">
                  <c:v>33297</c:v>
                </c:pt>
                <c:pt idx="134">
                  <c:v>33328</c:v>
                </c:pt>
                <c:pt idx="135">
                  <c:v>33358</c:v>
                </c:pt>
                <c:pt idx="136">
                  <c:v>33389</c:v>
                </c:pt>
                <c:pt idx="137">
                  <c:v>33419</c:v>
                </c:pt>
                <c:pt idx="138">
                  <c:v>33450</c:v>
                </c:pt>
                <c:pt idx="139">
                  <c:v>33481</c:v>
                </c:pt>
                <c:pt idx="140">
                  <c:v>33511</c:v>
                </c:pt>
                <c:pt idx="141">
                  <c:v>33542</c:v>
                </c:pt>
                <c:pt idx="142">
                  <c:v>33572</c:v>
                </c:pt>
                <c:pt idx="143">
                  <c:v>33603</c:v>
                </c:pt>
                <c:pt idx="144">
                  <c:v>33634</c:v>
                </c:pt>
                <c:pt idx="145">
                  <c:v>33663</c:v>
                </c:pt>
                <c:pt idx="146">
                  <c:v>33694</c:v>
                </c:pt>
                <c:pt idx="147">
                  <c:v>33724</c:v>
                </c:pt>
                <c:pt idx="148">
                  <c:v>33755</c:v>
                </c:pt>
                <c:pt idx="149">
                  <c:v>33785</c:v>
                </c:pt>
                <c:pt idx="150">
                  <c:v>33816</c:v>
                </c:pt>
                <c:pt idx="151">
                  <c:v>33847</c:v>
                </c:pt>
                <c:pt idx="152">
                  <c:v>33877</c:v>
                </c:pt>
                <c:pt idx="153">
                  <c:v>33908</c:v>
                </c:pt>
                <c:pt idx="154">
                  <c:v>33938</c:v>
                </c:pt>
                <c:pt idx="155">
                  <c:v>33969</c:v>
                </c:pt>
                <c:pt idx="156">
                  <c:v>34000</c:v>
                </c:pt>
                <c:pt idx="157">
                  <c:v>34028</c:v>
                </c:pt>
                <c:pt idx="158">
                  <c:v>34059</c:v>
                </c:pt>
                <c:pt idx="159">
                  <c:v>34089</c:v>
                </c:pt>
                <c:pt idx="160">
                  <c:v>34120</c:v>
                </c:pt>
                <c:pt idx="161">
                  <c:v>34150</c:v>
                </c:pt>
                <c:pt idx="162">
                  <c:v>34181</c:v>
                </c:pt>
                <c:pt idx="163">
                  <c:v>34212</c:v>
                </c:pt>
                <c:pt idx="164">
                  <c:v>34242</c:v>
                </c:pt>
                <c:pt idx="165">
                  <c:v>34273</c:v>
                </c:pt>
                <c:pt idx="166">
                  <c:v>34303</c:v>
                </c:pt>
                <c:pt idx="167">
                  <c:v>34334</c:v>
                </c:pt>
                <c:pt idx="168">
                  <c:v>34365</c:v>
                </c:pt>
                <c:pt idx="169">
                  <c:v>34393</c:v>
                </c:pt>
                <c:pt idx="170">
                  <c:v>34424</c:v>
                </c:pt>
                <c:pt idx="171">
                  <c:v>34454</c:v>
                </c:pt>
                <c:pt idx="172">
                  <c:v>34485</c:v>
                </c:pt>
                <c:pt idx="173">
                  <c:v>34515</c:v>
                </c:pt>
                <c:pt idx="174">
                  <c:v>34546</c:v>
                </c:pt>
                <c:pt idx="175">
                  <c:v>34577</c:v>
                </c:pt>
                <c:pt idx="176">
                  <c:v>34607</c:v>
                </c:pt>
                <c:pt idx="177">
                  <c:v>34638</c:v>
                </c:pt>
                <c:pt idx="178">
                  <c:v>34668</c:v>
                </c:pt>
                <c:pt idx="179">
                  <c:v>34699</c:v>
                </c:pt>
                <c:pt idx="180">
                  <c:v>34730</c:v>
                </c:pt>
                <c:pt idx="181">
                  <c:v>34758</c:v>
                </c:pt>
                <c:pt idx="182">
                  <c:v>34789</c:v>
                </c:pt>
                <c:pt idx="183">
                  <c:v>34819</c:v>
                </c:pt>
                <c:pt idx="184">
                  <c:v>34850</c:v>
                </c:pt>
                <c:pt idx="185">
                  <c:v>34880</c:v>
                </c:pt>
                <c:pt idx="186">
                  <c:v>34911</c:v>
                </c:pt>
                <c:pt idx="187">
                  <c:v>34942</c:v>
                </c:pt>
                <c:pt idx="188">
                  <c:v>34972</c:v>
                </c:pt>
                <c:pt idx="189">
                  <c:v>35003</c:v>
                </c:pt>
                <c:pt idx="190">
                  <c:v>35033</c:v>
                </c:pt>
                <c:pt idx="191">
                  <c:v>35064</c:v>
                </c:pt>
                <c:pt idx="192">
                  <c:v>35095</c:v>
                </c:pt>
                <c:pt idx="193">
                  <c:v>35124</c:v>
                </c:pt>
                <c:pt idx="194">
                  <c:v>35155</c:v>
                </c:pt>
                <c:pt idx="195">
                  <c:v>35185</c:v>
                </c:pt>
                <c:pt idx="196">
                  <c:v>35216</c:v>
                </c:pt>
                <c:pt idx="197">
                  <c:v>35246</c:v>
                </c:pt>
                <c:pt idx="198">
                  <c:v>35277</c:v>
                </c:pt>
                <c:pt idx="199">
                  <c:v>35308</c:v>
                </c:pt>
                <c:pt idx="200">
                  <c:v>35338</c:v>
                </c:pt>
                <c:pt idx="201">
                  <c:v>35369</c:v>
                </c:pt>
                <c:pt idx="202">
                  <c:v>35399</c:v>
                </c:pt>
                <c:pt idx="203">
                  <c:v>35430</c:v>
                </c:pt>
                <c:pt idx="204">
                  <c:v>35461</c:v>
                </c:pt>
                <c:pt idx="205">
                  <c:v>35489</c:v>
                </c:pt>
                <c:pt idx="206">
                  <c:v>35520</c:v>
                </c:pt>
                <c:pt idx="207">
                  <c:v>35550</c:v>
                </c:pt>
                <c:pt idx="208">
                  <c:v>35581</c:v>
                </c:pt>
                <c:pt idx="209">
                  <c:v>35611</c:v>
                </c:pt>
                <c:pt idx="210">
                  <c:v>35642</c:v>
                </c:pt>
                <c:pt idx="211">
                  <c:v>35673</c:v>
                </c:pt>
                <c:pt idx="212">
                  <c:v>35703</c:v>
                </c:pt>
                <c:pt idx="213">
                  <c:v>35734</c:v>
                </c:pt>
                <c:pt idx="214">
                  <c:v>35764</c:v>
                </c:pt>
                <c:pt idx="215">
                  <c:v>35795</c:v>
                </c:pt>
                <c:pt idx="216">
                  <c:v>35826</c:v>
                </c:pt>
                <c:pt idx="217">
                  <c:v>35854</c:v>
                </c:pt>
                <c:pt idx="218">
                  <c:v>35885</c:v>
                </c:pt>
                <c:pt idx="219">
                  <c:v>35915</c:v>
                </c:pt>
                <c:pt idx="220">
                  <c:v>35946</c:v>
                </c:pt>
                <c:pt idx="221">
                  <c:v>35976</c:v>
                </c:pt>
                <c:pt idx="222">
                  <c:v>36007</c:v>
                </c:pt>
                <c:pt idx="223">
                  <c:v>36038</c:v>
                </c:pt>
                <c:pt idx="224">
                  <c:v>36068</c:v>
                </c:pt>
                <c:pt idx="225">
                  <c:v>36099</c:v>
                </c:pt>
                <c:pt idx="226">
                  <c:v>36129</c:v>
                </c:pt>
                <c:pt idx="227">
                  <c:v>36160</c:v>
                </c:pt>
                <c:pt idx="228">
                  <c:v>36191</c:v>
                </c:pt>
                <c:pt idx="229">
                  <c:v>36219</c:v>
                </c:pt>
                <c:pt idx="230">
                  <c:v>36250</c:v>
                </c:pt>
                <c:pt idx="231">
                  <c:v>36280</c:v>
                </c:pt>
                <c:pt idx="232">
                  <c:v>36311</c:v>
                </c:pt>
                <c:pt idx="233">
                  <c:v>36341</c:v>
                </c:pt>
                <c:pt idx="234">
                  <c:v>36372</c:v>
                </c:pt>
                <c:pt idx="235">
                  <c:v>36403</c:v>
                </c:pt>
                <c:pt idx="236">
                  <c:v>36433</c:v>
                </c:pt>
                <c:pt idx="237">
                  <c:v>36464</c:v>
                </c:pt>
                <c:pt idx="238">
                  <c:v>36494</c:v>
                </c:pt>
                <c:pt idx="239">
                  <c:v>36525</c:v>
                </c:pt>
                <c:pt idx="240">
                  <c:v>36556</c:v>
                </c:pt>
                <c:pt idx="241">
                  <c:v>36585</c:v>
                </c:pt>
                <c:pt idx="242">
                  <c:v>36616</c:v>
                </c:pt>
                <c:pt idx="243">
                  <c:v>36646</c:v>
                </c:pt>
                <c:pt idx="244">
                  <c:v>36677</c:v>
                </c:pt>
                <c:pt idx="245">
                  <c:v>36707</c:v>
                </c:pt>
                <c:pt idx="246">
                  <c:v>36738</c:v>
                </c:pt>
                <c:pt idx="247">
                  <c:v>36769</c:v>
                </c:pt>
                <c:pt idx="248">
                  <c:v>36799</c:v>
                </c:pt>
                <c:pt idx="249">
                  <c:v>36830</c:v>
                </c:pt>
                <c:pt idx="250">
                  <c:v>36860</c:v>
                </c:pt>
                <c:pt idx="251">
                  <c:v>36891</c:v>
                </c:pt>
                <c:pt idx="252">
                  <c:v>36922</c:v>
                </c:pt>
                <c:pt idx="253">
                  <c:v>36950</c:v>
                </c:pt>
                <c:pt idx="254">
                  <c:v>36981</c:v>
                </c:pt>
                <c:pt idx="255">
                  <c:v>37011</c:v>
                </c:pt>
                <c:pt idx="256">
                  <c:v>37042</c:v>
                </c:pt>
                <c:pt idx="257">
                  <c:v>37072</c:v>
                </c:pt>
                <c:pt idx="258">
                  <c:v>37103</c:v>
                </c:pt>
                <c:pt idx="259">
                  <c:v>37134</c:v>
                </c:pt>
                <c:pt idx="260">
                  <c:v>37164</c:v>
                </c:pt>
                <c:pt idx="261">
                  <c:v>37195</c:v>
                </c:pt>
                <c:pt idx="262">
                  <c:v>37225</c:v>
                </c:pt>
                <c:pt idx="263">
                  <c:v>37256</c:v>
                </c:pt>
                <c:pt idx="264">
                  <c:v>37287</c:v>
                </c:pt>
                <c:pt idx="265">
                  <c:v>37315</c:v>
                </c:pt>
                <c:pt idx="266">
                  <c:v>37346</c:v>
                </c:pt>
                <c:pt idx="267">
                  <c:v>37376</c:v>
                </c:pt>
                <c:pt idx="268">
                  <c:v>37407</c:v>
                </c:pt>
                <c:pt idx="269">
                  <c:v>37437</c:v>
                </c:pt>
                <c:pt idx="270">
                  <c:v>37468</c:v>
                </c:pt>
                <c:pt idx="271">
                  <c:v>37499</c:v>
                </c:pt>
                <c:pt idx="272">
                  <c:v>37529</c:v>
                </c:pt>
                <c:pt idx="273">
                  <c:v>37560</c:v>
                </c:pt>
                <c:pt idx="274">
                  <c:v>37590</c:v>
                </c:pt>
                <c:pt idx="275">
                  <c:v>37621</c:v>
                </c:pt>
                <c:pt idx="276">
                  <c:v>37652</c:v>
                </c:pt>
                <c:pt idx="277">
                  <c:v>37680</c:v>
                </c:pt>
                <c:pt idx="278">
                  <c:v>37711</c:v>
                </c:pt>
                <c:pt idx="279">
                  <c:v>37741</c:v>
                </c:pt>
                <c:pt idx="280">
                  <c:v>37772</c:v>
                </c:pt>
                <c:pt idx="281">
                  <c:v>37802</c:v>
                </c:pt>
                <c:pt idx="282">
                  <c:v>37833</c:v>
                </c:pt>
                <c:pt idx="283">
                  <c:v>37864</c:v>
                </c:pt>
                <c:pt idx="284">
                  <c:v>37894</c:v>
                </c:pt>
                <c:pt idx="285">
                  <c:v>37925</c:v>
                </c:pt>
                <c:pt idx="286">
                  <c:v>37955</c:v>
                </c:pt>
                <c:pt idx="287">
                  <c:v>37986</c:v>
                </c:pt>
                <c:pt idx="288">
                  <c:v>38017</c:v>
                </c:pt>
                <c:pt idx="289">
                  <c:v>38046</c:v>
                </c:pt>
                <c:pt idx="290">
                  <c:v>38077</c:v>
                </c:pt>
                <c:pt idx="291">
                  <c:v>38107</c:v>
                </c:pt>
                <c:pt idx="292">
                  <c:v>38138</c:v>
                </c:pt>
                <c:pt idx="293">
                  <c:v>38168</c:v>
                </c:pt>
                <c:pt idx="294">
                  <c:v>38199</c:v>
                </c:pt>
                <c:pt idx="295">
                  <c:v>38230</c:v>
                </c:pt>
                <c:pt idx="296">
                  <c:v>38260</c:v>
                </c:pt>
                <c:pt idx="297">
                  <c:v>38291</c:v>
                </c:pt>
                <c:pt idx="298">
                  <c:v>38321</c:v>
                </c:pt>
                <c:pt idx="299">
                  <c:v>38352</c:v>
                </c:pt>
                <c:pt idx="300">
                  <c:v>38383</c:v>
                </c:pt>
                <c:pt idx="301">
                  <c:v>38411</c:v>
                </c:pt>
                <c:pt idx="302">
                  <c:v>38442</c:v>
                </c:pt>
                <c:pt idx="303">
                  <c:v>38472</c:v>
                </c:pt>
                <c:pt idx="304">
                  <c:v>38503</c:v>
                </c:pt>
                <c:pt idx="305">
                  <c:v>38533</c:v>
                </c:pt>
                <c:pt idx="306">
                  <c:v>38564</c:v>
                </c:pt>
                <c:pt idx="307">
                  <c:v>38595</c:v>
                </c:pt>
                <c:pt idx="308">
                  <c:v>38625</c:v>
                </c:pt>
                <c:pt idx="309">
                  <c:v>38656</c:v>
                </c:pt>
                <c:pt idx="310">
                  <c:v>38686</c:v>
                </c:pt>
                <c:pt idx="311">
                  <c:v>38717</c:v>
                </c:pt>
                <c:pt idx="312">
                  <c:v>38748</c:v>
                </c:pt>
                <c:pt idx="313">
                  <c:v>38776</c:v>
                </c:pt>
                <c:pt idx="314">
                  <c:v>38807</c:v>
                </c:pt>
                <c:pt idx="315">
                  <c:v>38837</c:v>
                </c:pt>
                <c:pt idx="316">
                  <c:v>38868</c:v>
                </c:pt>
                <c:pt idx="317">
                  <c:v>38898</c:v>
                </c:pt>
                <c:pt idx="318">
                  <c:v>38929</c:v>
                </c:pt>
                <c:pt idx="319">
                  <c:v>38960</c:v>
                </c:pt>
                <c:pt idx="320">
                  <c:v>38990</c:v>
                </c:pt>
                <c:pt idx="321">
                  <c:v>39021</c:v>
                </c:pt>
                <c:pt idx="322">
                  <c:v>39051</c:v>
                </c:pt>
                <c:pt idx="323">
                  <c:v>39082</c:v>
                </c:pt>
                <c:pt idx="324">
                  <c:v>39113</c:v>
                </c:pt>
                <c:pt idx="325">
                  <c:v>39141</c:v>
                </c:pt>
                <c:pt idx="326">
                  <c:v>39172</c:v>
                </c:pt>
                <c:pt idx="327">
                  <c:v>39202</c:v>
                </c:pt>
                <c:pt idx="328">
                  <c:v>39233</c:v>
                </c:pt>
                <c:pt idx="329">
                  <c:v>39263</c:v>
                </c:pt>
                <c:pt idx="330">
                  <c:v>39294</c:v>
                </c:pt>
                <c:pt idx="331">
                  <c:v>39325</c:v>
                </c:pt>
                <c:pt idx="332">
                  <c:v>39355</c:v>
                </c:pt>
                <c:pt idx="333">
                  <c:v>39386</c:v>
                </c:pt>
                <c:pt idx="334">
                  <c:v>39416</c:v>
                </c:pt>
                <c:pt idx="335">
                  <c:v>39447</c:v>
                </c:pt>
                <c:pt idx="336">
                  <c:v>39478</c:v>
                </c:pt>
                <c:pt idx="337">
                  <c:v>39507</c:v>
                </c:pt>
                <c:pt idx="338">
                  <c:v>39538</c:v>
                </c:pt>
                <c:pt idx="339">
                  <c:v>39568</c:v>
                </c:pt>
                <c:pt idx="340">
                  <c:v>39599</c:v>
                </c:pt>
                <c:pt idx="341">
                  <c:v>39629</c:v>
                </c:pt>
                <c:pt idx="342">
                  <c:v>39660</c:v>
                </c:pt>
                <c:pt idx="343">
                  <c:v>39691</c:v>
                </c:pt>
                <c:pt idx="344">
                  <c:v>39721</c:v>
                </c:pt>
                <c:pt idx="345">
                  <c:v>39752</c:v>
                </c:pt>
                <c:pt idx="346">
                  <c:v>39782</c:v>
                </c:pt>
                <c:pt idx="347">
                  <c:v>39813</c:v>
                </c:pt>
                <c:pt idx="348">
                  <c:v>39844</c:v>
                </c:pt>
                <c:pt idx="349">
                  <c:v>39872</c:v>
                </c:pt>
                <c:pt idx="350">
                  <c:v>39903</c:v>
                </c:pt>
                <c:pt idx="351">
                  <c:v>39933</c:v>
                </c:pt>
                <c:pt idx="352">
                  <c:v>39964</c:v>
                </c:pt>
                <c:pt idx="353">
                  <c:v>39994</c:v>
                </c:pt>
                <c:pt idx="354">
                  <c:v>40025</c:v>
                </c:pt>
                <c:pt idx="355">
                  <c:v>40056</c:v>
                </c:pt>
                <c:pt idx="356">
                  <c:v>40086</c:v>
                </c:pt>
                <c:pt idx="357">
                  <c:v>40117</c:v>
                </c:pt>
                <c:pt idx="358">
                  <c:v>40147</c:v>
                </c:pt>
                <c:pt idx="359">
                  <c:v>40178</c:v>
                </c:pt>
                <c:pt idx="360">
                  <c:v>40209</c:v>
                </c:pt>
                <c:pt idx="361">
                  <c:v>40237</c:v>
                </c:pt>
                <c:pt idx="362">
                  <c:v>40268</c:v>
                </c:pt>
                <c:pt idx="363">
                  <c:v>40298</c:v>
                </c:pt>
                <c:pt idx="364">
                  <c:v>40329</c:v>
                </c:pt>
                <c:pt idx="365">
                  <c:v>40359</c:v>
                </c:pt>
                <c:pt idx="366">
                  <c:v>40390</c:v>
                </c:pt>
                <c:pt idx="367">
                  <c:v>40421</c:v>
                </c:pt>
                <c:pt idx="368">
                  <c:v>40451</c:v>
                </c:pt>
                <c:pt idx="369">
                  <c:v>40482</c:v>
                </c:pt>
                <c:pt idx="370">
                  <c:v>40512</c:v>
                </c:pt>
                <c:pt idx="371">
                  <c:v>40543</c:v>
                </c:pt>
                <c:pt idx="372">
                  <c:v>40574</c:v>
                </c:pt>
                <c:pt idx="373">
                  <c:v>40602</c:v>
                </c:pt>
                <c:pt idx="374">
                  <c:v>40633</c:v>
                </c:pt>
                <c:pt idx="375">
                  <c:v>40663</c:v>
                </c:pt>
                <c:pt idx="376">
                  <c:v>40694</c:v>
                </c:pt>
                <c:pt idx="377">
                  <c:v>40724</c:v>
                </c:pt>
                <c:pt idx="378">
                  <c:v>40755</c:v>
                </c:pt>
                <c:pt idx="379">
                  <c:v>40786</c:v>
                </c:pt>
                <c:pt idx="380">
                  <c:v>40816</c:v>
                </c:pt>
                <c:pt idx="381">
                  <c:v>40847</c:v>
                </c:pt>
                <c:pt idx="382">
                  <c:v>40877</c:v>
                </c:pt>
                <c:pt idx="383">
                  <c:v>40908</c:v>
                </c:pt>
                <c:pt idx="384">
                  <c:v>40939</c:v>
                </c:pt>
                <c:pt idx="385">
                  <c:v>40968</c:v>
                </c:pt>
                <c:pt idx="386">
                  <c:v>40999</c:v>
                </c:pt>
                <c:pt idx="387">
                  <c:v>41029</c:v>
                </c:pt>
                <c:pt idx="388">
                  <c:v>41060</c:v>
                </c:pt>
                <c:pt idx="389">
                  <c:v>41090</c:v>
                </c:pt>
                <c:pt idx="390">
                  <c:v>41121</c:v>
                </c:pt>
                <c:pt idx="391">
                  <c:v>41152</c:v>
                </c:pt>
                <c:pt idx="392">
                  <c:v>41182</c:v>
                </c:pt>
                <c:pt idx="393">
                  <c:v>41213</c:v>
                </c:pt>
                <c:pt idx="394">
                  <c:v>41243</c:v>
                </c:pt>
                <c:pt idx="395">
                  <c:v>41274</c:v>
                </c:pt>
                <c:pt idx="396">
                  <c:v>41305</c:v>
                </c:pt>
                <c:pt idx="397">
                  <c:v>41333</c:v>
                </c:pt>
                <c:pt idx="398">
                  <c:v>41364</c:v>
                </c:pt>
                <c:pt idx="399">
                  <c:v>41394</c:v>
                </c:pt>
                <c:pt idx="400">
                  <c:v>41425</c:v>
                </c:pt>
                <c:pt idx="401">
                  <c:v>41455</c:v>
                </c:pt>
                <c:pt idx="402">
                  <c:v>41486</c:v>
                </c:pt>
                <c:pt idx="403">
                  <c:v>41517</c:v>
                </c:pt>
                <c:pt idx="404">
                  <c:v>41547</c:v>
                </c:pt>
                <c:pt idx="405">
                  <c:v>41578</c:v>
                </c:pt>
                <c:pt idx="406">
                  <c:v>41608</c:v>
                </c:pt>
                <c:pt idx="407">
                  <c:v>41639</c:v>
                </c:pt>
                <c:pt idx="408">
                  <c:v>41670</c:v>
                </c:pt>
                <c:pt idx="409">
                  <c:v>41698</c:v>
                </c:pt>
                <c:pt idx="410">
                  <c:v>41729</c:v>
                </c:pt>
                <c:pt idx="411">
                  <c:v>41759</c:v>
                </c:pt>
                <c:pt idx="412">
                  <c:v>41790</c:v>
                </c:pt>
                <c:pt idx="413">
                  <c:v>41820</c:v>
                </c:pt>
                <c:pt idx="414">
                  <c:v>41851</c:v>
                </c:pt>
                <c:pt idx="415">
                  <c:v>41882</c:v>
                </c:pt>
                <c:pt idx="416">
                  <c:v>41912</c:v>
                </c:pt>
                <c:pt idx="417">
                  <c:v>41943</c:v>
                </c:pt>
                <c:pt idx="418">
                  <c:v>41973</c:v>
                </c:pt>
                <c:pt idx="419">
                  <c:v>42004</c:v>
                </c:pt>
                <c:pt idx="420">
                  <c:v>42035</c:v>
                </c:pt>
                <c:pt idx="421">
                  <c:v>42063</c:v>
                </c:pt>
                <c:pt idx="422">
                  <c:v>42094</c:v>
                </c:pt>
                <c:pt idx="423">
                  <c:v>42124</c:v>
                </c:pt>
                <c:pt idx="424">
                  <c:v>42155</c:v>
                </c:pt>
                <c:pt idx="425">
                  <c:v>42185</c:v>
                </c:pt>
                <c:pt idx="426">
                  <c:v>42216</c:v>
                </c:pt>
                <c:pt idx="427">
                  <c:v>42247</c:v>
                </c:pt>
                <c:pt idx="428">
                  <c:v>42277</c:v>
                </c:pt>
                <c:pt idx="429">
                  <c:v>42308</c:v>
                </c:pt>
                <c:pt idx="430">
                  <c:v>42338</c:v>
                </c:pt>
                <c:pt idx="431">
                  <c:v>42369</c:v>
                </c:pt>
                <c:pt idx="432">
                  <c:v>42400</c:v>
                </c:pt>
                <c:pt idx="433">
                  <c:v>42428</c:v>
                </c:pt>
                <c:pt idx="434">
                  <c:v>42460</c:v>
                </c:pt>
                <c:pt idx="435">
                  <c:v>42490</c:v>
                </c:pt>
                <c:pt idx="436">
                  <c:v>42521</c:v>
                </c:pt>
                <c:pt idx="437">
                  <c:v>42551</c:v>
                </c:pt>
                <c:pt idx="438">
                  <c:v>42582</c:v>
                </c:pt>
                <c:pt idx="439">
                  <c:v>42613</c:v>
                </c:pt>
                <c:pt idx="440">
                  <c:v>42643</c:v>
                </c:pt>
                <c:pt idx="441">
                  <c:v>42674</c:v>
                </c:pt>
                <c:pt idx="442">
                  <c:v>42704</c:v>
                </c:pt>
                <c:pt idx="443">
                  <c:v>42735</c:v>
                </c:pt>
              </c:numCache>
            </c:numRef>
          </c:cat>
          <c:val>
            <c:numRef>
              <c:f>Ch4e!$B$7:$B$450</c:f>
              <c:numCache>
                <c:formatCode>_-* #,##0.00_-;\-* #,##0.00_-;_-* "-"_-;_-@_-</c:formatCode>
                <c:ptCount val="444"/>
                <c:pt idx="0">
                  <c:v>105.89</c:v>
                </c:pt>
                <c:pt idx="1">
                  <c:v>103.74</c:v>
                </c:pt>
                <c:pt idx="2">
                  <c:v>105.01</c:v>
                </c:pt>
                <c:pt idx="3">
                  <c:v>116.09</c:v>
                </c:pt>
                <c:pt idx="4">
                  <c:v>116.43</c:v>
                </c:pt>
                <c:pt idx="5">
                  <c:v>112.62</c:v>
                </c:pt>
                <c:pt idx="6">
                  <c:v>112.71</c:v>
                </c:pt>
                <c:pt idx="7">
                  <c:v>112.65</c:v>
                </c:pt>
                <c:pt idx="8">
                  <c:v>110.35</c:v>
                </c:pt>
                <c:pt idx="9">
                  <c:v>105.71</c:v>
                </c:pt>
                <c:pt idx="10">
                  <c:v>106.93</c:v>
                </c:pt>
                <c:pt idx="11">
                  <c:v>106.87</c:v>
                </c:pt>
                <c:pt idx="12">
                  <c:v>105.7</c:v>
                </c:pt>
                <c:pt idx="13">
                  <c:v>104.1</c:v>
                </c:pt>
                <c:pt idx="14">
                  <c:v>107.4</c:v>
                </c:pt>
                <c:pt idx="15">
                  <c:v>122.4</c:v>
                </c:pt>
                <c:pt idx="16">
                  <c:v>126.3</c:v>
                </c:pt>
                <c:pt idx="17">
                  <c:v>150.80000000000001</c:v>
                </c:pt>
                <c:pt idx="18">
                  <c:v>148.1</c:v>
                </c:pt>
                <c:pt idx="19">
                  <c:v>140.1</c:v>
                </c:pt>
                <c:pt idx="20">
                  <c:v>132.30000000000001</c:v>
                </c:pt>
                <c:pt idx="21">
                  <c:v>123</c:v>
                </c:pt>
                <c:pt idx="22">
                  <c:v>132.4</c:v>
                </c:pt>
                <c:pt idx="23">
                  <c:v>131.30000000000001</c:v>
                </c:pt>
                <c:pt idx="24">
                  <c:v>125.65</c:v>
                </c:pt>
                <c:pt idx="25">
                  <c:v>128.78</c:v>
                </c:pt>
                <c:pt idx="26">
                  <c:v>127.83</c:v>
                </c:pt>
                <c:pt idx="27">
                  <c:v>121.4</c:v>
                </c:pt>
                <c:pt idx="28">
                  <c:v>114.57</c:v>
                </c:pt>
                <c:pt idx="29">
                  <c:v>123.64</c:v>
                </c:pt>
                <c:pt idx="30">
                  <c:v>125.08</c:v>
                </c:pt>
                <c:pt idx="31">
                  <c:v>121.94</c:v>
                </c:pt>
                <c:pt idx="32">
                  <c:v>119.71</c:v>
                </c:pt>
                <c:pt idx="33">
                  <c:v>121.91</c:v>
                </c:pt>
                <c:pt idx="34">
                  <c:v>123.66</c:v>
                </c:pt>
                <c:pt idx="35">
                  <c:v>128.99</c:v>
                </c:pt>
                <c:pt idx="36">
                  <c:v>118.27</c:v>
                </c:pt>
                <c:pt idx="37">
                  <c:v>123.5</c:v>
                </c:pt>
                <c:pt idx="38">
                  <c:v>119.8</c:v>
                </c:pt>
                <c:pt idx="39">
                  <c:v>131.44</c:v>
                </c:pt>
                <c:pt idx="40">
                  <c:v>125.76</c:v>
                </c:pt>
                <c:pt idx="41">
                  <c:v>122.44</c:v>
                </c:pt>
                <c:pt idx="42">
                  <c:v>125.04</c:v>
                </c:pt>
                <c:pt idx="43">
                  <c:v>118.82</c:v>
                </c:pt>
                <c:pt idx="44">
                  <c:v>117.71</c:v>
                </c:pt>
                <c:pt idx="45">
                  <c:v>121.42</c:v>
                </c:pt>
                <c:pt idx="46">
                  <c:v>117.63</c:v>
                </c:pt>
                <c:pt idx="47">
                  <c:v>121.21</c:v>
                </c:pt>
                <c:pt idx="48">
                  <c:v>124.08</c:v>
                </c:pt>
                <c:pt idx="49">
                  <c:v>129.66</c:v>
                </c:pt>
                <c:pt idx="50">
                  <c:v>133.35</c:v>
                </c:pt>
                <c:pt idx="51">
                  <c:v>135.6</c:v>
                </c:pt>
                <c:pt idx="52">
                  <c:v>130.47999999999999</c:v>
                </c:pt>
                <c:pt idx="53">
                  <c:v>130.28</c:v>
                </c:pt>
                <c:pt idx="54">
                  <c:v>134.54</c:v>
                </c:pt>
                <c:pt idx="55">
                  <c:v>136.11000000000001</c:v>
                </c:pt>
                <c:pt idx="56">
                  <c:v>134.13999999999999</c:v>
                </c:pt>
                <c:pt idx="57">
                  <c:v>129.82</c:v>
                </c:pt>
                <c:pt idx="58">
                  <c:v>135.54</c:v>
                </c:pt>
                <c:pt idx="59">
                  <c:v>142.46</c:v>
                </c:pt>
                <c:pt idx="60">
                  <c:v>138.9</c:v>
                </c:pt>
                <c:pt idx="61">
                  <c:v>134.93</c:v>
                </c:pt>
                <c:pt idx="62">
                  <c:v>136.46</c:v>
                </c:pt>
                <c:pt idx="63">
                  <c:v>134.15</c:v>
                </c:pt>
                <c:pt idx="64">
                  <c:v>134.09</c:v>
                </c:pt>
                <c:pt idx="65">
                  <c:v>136.58000000000001</c:v>
                </c:pt>
                <c:pt idx="66">
                  <c:v>137.38</c:v>
                </c:pt>
                <c:pt idx="67">
                  <c:v>136.49</c:v>
                </c:pt>
                <c:pt idx="68">
                  <c:v>138.91</c:v>
                </c:pt>
                <c:pt idx="69">
                  <c:v>140.88999999999999</c:v>
                </c:pt>
                <c:pt idx="70">
                  <c:v>150.16</c:v>
                </c:pt>
                <c:pt idx="71">
                  <c:v>163.37</c:v>
                </c:pt>
                <c:pt idx="72">
                  <c:v>160.41999999999999</c:v>
                </c:pt>
                <c:pt idx="73">
                  <c:v>175.91</c:v>
                </c:pt>
                <c:pt idx="74">
                  <c:v>199.76</c:v>
                </c:pt>
                <c:pt idx="75">
                  <c:v>202.91</c:v>
                </c:pt>
                <c:pt idx="76">
                  <c:v>231.06</c:v>
                </c:pt>
                <c:pt idx="77">
                  <c:v>243.36</c:v>
                </c:pt>
                <c:pt idx="78">
                  <c:v>273.75</c:v>
                </c:pt>
                <c:pt idx="79">
                  <c:v>264.64</c:v>
                </c:pt>
                <c:pt idx="80">
                  <c:v>253.45</c:v>
                </c:pt>
                <c:pt idx="81">
                  <c:v>240.79</c:v>
                </c:pt>
                <c:pt idx="82">
                  <c:v>268.98</c:v>
                </c:pt>
                <c:pt idx="83">
                  <c:v>272.61</c:v>
                </c:pt>
                <c:pt idx="84">
                  <c:v>310.22000000000003</c:v>
                </c:pt>
                <c:pt idx="85">
                  <c:v>334.98</c:v>
                </c:pt>
                <c:pt idx="86">
                  <c:v>405.13</c:v>
                </c:pt>
                <c:pt idx="87">
                  <c:v>358.63</c:v>
                </c:pt>
                <c:pt idx="88">
                  <c:v>387.99</c:v>
                </c:pt>
                <c:pt idx="89">
                  <c:v>411.76</c:v>
                </c:pt>
                <c:pt idx="90">
                  <c:v>485.48</c:v>
                </c:pt>
                <c:pt idx="91">
                  <c:v>474.01</c:v>
                </c:pt>
                <c:pt idx="92">
                  <c:v>485.35</c:v>
                </c:pt>
                <c:pt idx="93">
                  <c:v>509.05</c:v>
                </c:pt>
                <c:pt idx="94">
                  <c:v>475.59</c:v>
                </c:pt>
                <c:pt idx="95">
                  <c:v>525.11</c:v>
                </c:pt>
                <c:pt idx="96">
                  <c:v>633.58000000000004</c:v>
                </c:pt>
                <c:pt idx="97">
                  <c:v>612.35</c:v>
                </c:pt>
                <c:pt idx="98">
                  <c:v>656.47</c:v>
                </c:pt>
                <c:pt idx="99">
                  <c:v>647.17999999999995</c:v>
                </c:pt>
                <c:pt idx="100">
                  <c:v>717.35</c:v>
                </c:pt>
                <c:pt idx="101">
                  <c:v>702.83</c:v>
                </c:pt>
                <c:pt idx="102">
                  <c:v>721.08</c:v>
                </c:pt>
                <c:pt idx="103">
                  <c:v>664.43</c:v>
                </c:pt>
                <c:pt idx="104">
                  <c:v>677.54</c:v>
                </c:pt>
                <c:pt idx="105">
                  <c:v>729.79</c:v>
                </c:pt>
                <c:pt idx="106">
                  <c:v>831.12</c:v>
                </c:pt>
                <c:pt idx="107">
                  <c:v>907.2</c:v>
                </c:pt>
                <c:pt idx="108">
                  <c:v>884.29</c:v>
                </c:pt>
                <c:pt idx="109">
                  <c:v>917.9</c:v>
                </c:pt>
                <c:pt idx="110">
                  <c:v>1003.31</c:v>
                </c:pt>
                <c:pt idx="111">
                  <c:v>940.54</c:v>
                </c:pt>
                <c:pt idx="112">
                  <c:v>932.76</c:v>
                </c:pt>
                <c:pt idx="113">
                  <c:v>854.61</c:v>
                </c:pt>
                <c:pt idx="114">
                  <c:v>895.66</c:v>
                </c:pt>
                <c:pt idx="115">
                  <c:v>975.28</c:v>
                </c:pt>
                <c:pt idx="116">
                  <c:v>942.41</c:v>
                </c:pt>
                <c:pt idx="117">
                  <c:v>894.02</c:v>
                </c:pt>
                <c:pt idx="118">
                  <c:v>906.33</c:v>
                </c:pt>
                <c:pt idx="119">
                  <c:v>909.72</c:v>
                </c:pt>
                <c:pt idx="120">
                  <c:v>896.16</c:v>
                </c:pt>
                <c:pt idx="121">
                  <c:v>861.59</c:v>
                </c:pt>
                <c:pt idx="122">
                  <c:v>840.89</c:v>
                </c:pt>
                <c:pt idx="123">
                  <c:v>688.66</c:v>
                </c:pt>
                <c:pt idx="124">
                  <c:v>797.95</c:v>
                </c:pt>
                <c:pt idx="125">
                  <c:v>706.79</c:v>
                </c:pt>
                <c:pt idx="126">
                  <c:v>678.38</c:v>
                </c:pt>
                <c:pt idx="127">
                  <c:v>606.87</c:v>
                </c:pt>
                <c:pt idx="128">
                  <c:v>602.88</c:v>
                </c:pt>
                <c:pt idx="129">
                  <c:v>690.16</c:v>
                </c:pt>
                <c:pt idx="130">
                  <c:v>697.03</c:v>
                </c:pt>
                <c:pt idx="131">
                  <c:v>696.11</c:v>
                </c:pt>
                <c:pt idx="132">
                  <c:v>635.4</c:v>
                </c:pt>
                <c:pt idx="133">
                  <c:v>675.57</c:v>
                </c:pt>
                <c:pt idx="134">
                  <c:v>659.85</c:v>
                </c:pt>
                <c:pt idx="135">
                  <c:v>645.61</c:v>
                </c:pt>
                <c:pt idx="136">
                  <c:v>611.35</c:v>
                </c:pt>
                <c:pt idx="137">
                  <c:v>605.27</c:v>
                </c:pt>
                <c:pt idx="138">
                  <c:v>717.03</c:v>
                </c:pt>
                <c:pt idx="139">
                  <c:v>683.11</c:v>
                </c:pt>
                <c:pt idx="140">
                  <c:v>705.08</c:v>
                </c:pt>
                <c:pt idx="141">
                  <c:v>695.94</c:v>
                </c:pt>
                <c:pt idx="142">
                  <c:v>652.11</c:v>
                </c:pt>
                <c:pt idx="143">
                  <c:v>610.91999999999996</c:v>
                </c:pt>
                <c:pt idx="144">
                  <c:v>680.51</c:v>
                </c:pt>
                <c:pt idx="145">
                  <c:v>612.5</c:v>
                </c:pt>
                <c:pt idx="146">
                  <c:v>606.32000000000005</c:v>
                </c:pt>
                <c:pt idx="147">
                  <c:v>615.97</c:v>
                </c:pt>
                <c:pt idx="148">
                  <c:v>574.20000000000005</c:v>
                </c:pt>
                <c:pt idx="149">
                  <c:v>552.03</c:v>
                </c:pt>
                <c:pt idx="150">
                  <c:v>509.95</c:v>
                </c:pt>
                <c:pt idx="151">
                  <c:v>562.79999999999995</c:v>
                </c:pt>
                <c:pt idx="152">
                  <c:v>513.82000000000005</c:v>
                </c:pt>
                <c:pt idx="153">
                  <c:v>615.58000000000004</c:v>
                </c:pt>
                <c:pt idx="154">
                  <c:v>663.36</c:v>
                </c:pt>
                <c:pt idx="155">
                  <c:v>678.44</c:v>
                </c:pt>
                <c:pt idx="156">
                  <c:v>670.56</c:v>
                </c:pt>
                <c:pt idx="157">
                  <c:v>642.96</c:v>
                </c:pt>
                <c:pt idx="158">
                  <c:v>666.75</c:v>
                </c:pt>
                <c:pt idx="159">
                  <c:v>721.57</c:v>
                </c:pt>
                <c:pt idx="160">
                  <c:v>752.31</c:v>
                </c:pt>
                <c:pt idx="161">
                  <c:v>748.87</c:v>
                </c:pt>
                <c:pt idx="162">
                  <c:v>729.94</c:v>
                </c:pt>
                <c:pt idx="163">
                  <c:v>664.88</c:v>
                </c:pt>
                <c:pt idx="164">
                  <c:v>718.87</c:v>
                </c:pt>
                <c:pt idx="165">
                  <c:v>750.72</c:v>
                </c:pt>
                <c:pt idx="166">
                  <c:v>811.06</c:v>
                </c:pt>
                <c:pt idx="167">
                  <c:v>866.18</c:v>
                </c:pt>
                <c:pt idx="168">
                  <c:v>945.71</c:v>
                </c:pt>
                <c:pt idx="169">
                  <c:v>918.88</c:v>
                </c:pt>
                <c:pt idx="170">
                  <c:v>867.22</c:v>
                </c:pt>
                <c:pt idx="171">
                  <c:v>908.72</c:v>
                </c:pt>
                <c:pt idx="172">
                  <c:v>939.49</c:v>
                </c:pt>
                <c:pt idx="173">
                  <c:v>933.36</c:v>
                </c:pt>
                <c:pt idx="174">
                  <c:v>927.97</c:v>
                </c:pt>
                <c:pt idx="175">
                  <c:v>944.23</c:v>
                </c:pt>
                <c:pt idx="176">
                  <c:v>1050.51</c:v>
                </c:pt>
                <c:pt idx="177">
                  <c:v>1105.6199999999999</c:v>
                </c:pt>
                <c:pt idx="178">
                  <c:v>1074.4100000000001</c:v>
                </c:pt>
                <c:pt idx="179">
                  <c:v>1027.3699999999999</c:v>
                </c:pt>
                <c:pt idx="180">
                  <c:v>925.56</c:v>
                </c:pt>
                <c:pt idx="181">
                  <c:v>885.69</c:v>
                </c:pt>
                <c:pt idx="182">
                  <c:v>931.78</c:v>
                </c:pt>
                <c:pt idx="183">
                  <c:v>897</c:v>
                </c:pt>
                <c:pt idx="184">
                  <c:v>882.5</c:v>
                </c:pt>
                <c:pt idx="185">
                  <c:v>894.41</c:v>
                </c:pt>
                <c:pt idx="186">
                  <c:v>933.57</c:v>
                </c:pt>
                <c:pt idx="187">
                  <c:v>914.06</c:v>
                </c:pt>
                <c:pt idx="188">
                  <c:v>982.65</c:v>
                </c:pt>
                <c:pt idx="189">
                  <c:v>990.26</c:v>
                </c:pt>
                <c:pt idx="190">
                  <c:v>930.92</c:v>
                </c:pt>
                <c:pt idx="191">
                  <c:v>882.94</c:v>
                </c:pt>
                <c:pt idx="192">
                  <c:v>878.82</c:v>
                </c:pt>
                <c:pt idx="193">
                  <c:v>852.83</c:v>
                </c:pt>
                <c:pt idx="194">
                  <c:v>874.16</c:v>
                </c:pt>
                <c:pt idx="195">
                  <c:v>980.9</c:v>
                </c:pt>
                <c:pt idx="196">
                  <c:v>903.09</c:v>
                </c:pt>
                <c:pt idx="197">
                  <c:v>817.43</c:v>
                </c:pt>
                <c:pt idx="198">
                  <c:v>821.71</c:v>
                </c:pt>
                <c:pt idx="199">
                  <c:v>781.49</c:v>
                </c:pt>
                <c:pt idx="200">
                  <c:v>789.67</c:v>
                </c:pt>
                <c:pt idx="201">
                  <c:v>757.59</c:v>
                </c:pt>
                <c:pt idx="202">
                  <c:v>726.48</c:v>
                </c:pt>
                <c:pt idx="203">
                  <c:v>651.22</c:v>
                </c:pt>
                <c:pt idx="204">
                  <c:v>685.84</c:v>
                </c:pt>
                <c:pt idx="205">
                  <c:v>676.53</c:v>
                </c:pt>
                <c:pt idx="206">
                  <c:v>677.34</c:v>
                </c:pt>
                <c:pt idx="207">
                  <c:v>703.23</c:v>
                </c:pt>
                <c:pt idx="208">
                  <c:v>756.77</c:v>
                </c:pt>
                <c:pt idx="209">
                  <c:v>745.4</c:v>
                </c:pt>
                <c:pt idx="210">
                  <c:v>726.12</c:v>
                </c:pt>
                <c:pt idx="211">
                  <c:v>695.37</c:v>
                </c:pt>
                <c:pt idx="212">
                  <c:v>647.11</c:v>
                </c:pt>
                <c:pt idx="213">
                  <c:v>470.79</c:v>
                </c:pt>
                <c:pt idx="214">
                  <c:v>407.86</c:v>
                </c:pt>
                <c:pt idx="215">
                  <c:v>376.31</c:v>
                </c:pt>
                <c:pt idx="216">
                  <c:v>567.38</c:v>
                </c:pt>
                <c:pt idx="217">
                  <c:v>558.98</c:v>
                </c:pt>
                <c:pt idx="218">
                  <c:v>481.04</c:v>
                </c:pt>
                <c:pt idx="219">
                  <c:v>421.22</c:v>
                </c:pt>
                <c:pt idx="220">
                  <c:v>332.03</c:v>
                </c:pt>
                <c:pt idx="221">
                  <c:v>297.88</c:v>
                </c:pt>
                <c:pt idx="222">
                  <c:v>343.33</c:v>
                </c:pt>
                <c:pt idx="223">
                  <c:v>310.16000000000003</c:v>
                </c:pt>
                <c:pt idx="224">
                  <c:v>310.32</c:v>
                </c:pt>
                <c:pt idx="225">
                  <c:v>403.44</c:v>
                </c:pt>
                <c:pt idx="226">
                  <c:v>451.88</c:v>
                </c:pt>
                <c:pt idx="227">
                  <c:v>562.46</c:v>
                </c:pt>
                <c:pt idx="228">
                  <c:v>571.42999999999995</c:v>
                </c:pt>
                <c:pt idx="229">
                  <c:v>520.05999999999995</c:v>
                </c:pt>
                <c:pt idx="230">
                  <c:v>618.98</c:v>
                </c:pt>
                <c:pt idx="231">
                  <c:v>752.59</c:v>
                </c:pt>
                <c:pt idx="232">
                  <c:v>736.02</c:v>
                </c:pt>
                <c:pt idx="233">
                  <c:v>883</c:v>
                </c:pt>
                <c:pt idx="234">
                  <c:v>969.72</c:v>
                </c:pt>
                <c:pt idx="235">
                  <c:v>937.88</c:v>
                </c:pt>
                <c:pt idx="236">
                  <c:v>836.18</c:v>
                </c:pt>
                <c:pt idx="237">
                  <c:v>833.51</c:v>
                </c:pt>
                <c:pt idx="238">
                  <c:v>996.66</c:v>
                </c:pt>
                <c:pt idx="239">
                  <c:v>1028.07</c:v>
                </c:pt>
                <c:pt idx="240">
                  <c:v>943.88</c:v>
                </c:pt>
                <c:pt idx="241">
                  <c:v>828.38</c:v>
                </c:pt>
                <c:pt idx="242">
                  <c:v>860.94</c:v>
                </c:pt>
                <c:pt idx="243">
                  <c:v>725.39</c:v>
                </c:pt>
                <c:pt idx="244">
                  <c:v>731.88</c:v>
                </c:pt>
                <c:pt idx="245">
                  <c:v>821.22</c:v>
                </c:pt>
                <c:pt idx="246">
                  <c:v>705.97</c:v>
                </c:pt>
                <c:pt idx="247">
                  <c:v>688.62</c:v>
                </c:pt>
                <c:pt idx="248">
                  <c:v>613.22</c:v>
                </c:pt>
                <c:pt idx="249">
                  <c:v>514.48</c:v>
                </c:pt>
                <c:pt idx="250">
                  <c:v>509.23</c:v>
                </c:pt>
                <c:pt idx="251">
                  <c:v>504.62</c:v>
                </c:pt>
                <c:pt idx="252">
                  <c:v>617.91</c:v>
                </c:pt>
                <c:pt idx="253">
                  <c:v>578.1</c:v>
                </c:pt>
                <c:pt idx="254">
                  <c:v>523.22</c:v>
                </c:pt>
                <c:pt idx="255">
                  <c:v>577.36</c:v>
                </c:pt>
                <c:pt idx="256">
                  <c:v>612.16</c:v>
                </c:pt>
                <c:pt idx="257">
                  <c:v>595.13</c:v>
                </c:pt>
                <c:pt idx="258">
                  <c:v>541.54999999999995</c:v>
                </c:pt>
                <c:pt idx="259">
                  <c:v>545.11</c:v>
                </c:pt>
                <c:pt idx="260">
                  <c:v>479.68</c:v>
                </c:pt>
                <c:pt idx="261">
                  <c:v>537.80999999999995</c:v>
                </c:pt>
                <c:pt idx="262">
                  <c:v>643.89</c:v>
                </c:pt>
                <c:pt idx="263">
                  <c:v>693.7</c:v>
                </c:pt>
                <c:pt idx="264">
                  <c:v>748.07</c:v>
                </c:pt>
                <c:pt idx="265">
                  <c:v>819.99</c:v>
                </c:pt>
                <c:pt idx="266">
                  <c:v>895.58</c:v>
                </c:pt>
                <c:pt idx="267">
                  <c:v>842.34</c:v>
                </c:pt>
                <c:pt idx="268">
                  <c:v>796.4</c:v>
                </c:pt>
                <c:pt idx="269">
                  <c:v>742.72</c:v>
                </c:pt>
                <c:pt idx="270">
                  <c:v>717.99</c:v>
                </c:pt>
                <c:pt idx="271">
                  <c:v>736.4</c:v>
                </c:pt>
                <c:pt idx="272">
                  <c:v>646.41999999999996</c:v>
                </c:pt>
                <c:pt idx="273">
                  <c:v>658.92</c:v>
                </c:pt>
                <c:pt idx="274">
                  <c:v>724.8</c:v>
                </c:pt>
                <c:pt idx="275">
                  <c:v>627.54999999999995</c:v>
                </c:pt>
                <c:pt idx="276">
                  <c:v>591.86</c:v>
                </c:pt>
                <c:pt idx="277">
                  <c:v>575.42999999999995</c:v>
                </c:pt>
                <c:pt idx="278">
                  <c:v>535.70000000000005</c:v>
                </c:pt>
                <c:pt idx="279">
                  <c:v>599.35</c:v>
                </c:pt>
                <c:pt idx="280">
                  <c:v>633.41999999999996</c:v>
                </c:pt>
                <c:pt idx="281">
                  <c:v>669.93</c:v>
                </c:pt>
                <c:pt idx="282">
                  <c:v>713.52</c:v>
                </c:pt>
                <c:pt idx="283">
                  <c:v>759.47</c:v>
                </c:pt>
                <c:pt idx="284">
                  <c:v>697.52</c:v>
                </c:pt>
                <c:pt idx="285">
                  <c:v>782.36</c:v>
                </c:pt>
                <c:pt idx="286">
                  <c:v>796.18</c:v>
                </c:pt>
                <c:pt idx="287">
                  <c:v>810.71</c:v>
                </c:pt>
                <c:pt idx="288">
                  <c:v>848.5</c:v>
                </c:pt>
                <c:pt idx="289">
                  <c:v>883.42</c:v>
                </c:pt>
                <c:pt idx="290">
                  <c:v>880.5</c:v>
                </c:pt>
                <c:pt idx="291">
                  <c:v>862.84</c:v>
                </c:pt>
                <c:pt idx="292">
                  <c:v>803.8</c:v>
                </c:pt>
                <c:pt idx="293">
                  <c:v>785.79</c:v>
                </c:pt>
                <c:pt idx="294">
                  <c:v>735.3</c:v>
                </c:pt>
                <c:pt idx="295">
                  <c:v>803.6</c:v>
                </c:pt>
                <c:pt idx="296">
                  <c:v>835.1</c:v>
                </c:pt>
                <c:pt idx="297">
                  <c:v>834.84</c:v>
                </c:pt>
                <c:pt idx="298">
                  <c:v>878.06</c:v>
                </c:pt>
                <c:pt idx="299">
                  <c:v>895.92</c:v>
                </c:pt>
                <c:pt idx="300">
                  <c:v>932.7</c:v>
                </c:pt>
                <c:pt idx="301">
                  <c:v>1011.36</c:v>
                </c:pt>
                <c:pt idx="302">
                  <c:v>965.68</c:v>
                </c:pt>
                <c:pt idx="303">
                  <c:v>911.3</c:v>
                </c:pt>
                <c:pt idx="304">
                  <c:v>970.21</c:v>
                </c:pt>
                <c:pt idx="305">
                  <c:v>1008.16</c:v>
                </c:pt>
                <c:pt idx="306">
                  <c:v>1111.29</c:v>
                </c:pt>
                <c:pt idx="307">
                  <c:v>1083.3</c:v>
                </c:pt>
                <c:pt idx="308">
                  <c:v>1221.01</c:v>
                </c:pt>
                <c:pt idx="309">
                  <c:v>1158.1099999999999</c:v>
                </c:pt>
                <c:pt idx="310">
                  <c:v>1297.44</c:v>
                </c:pt>
                <c:pt idx="311">
                  <c:v>1379.37</c:v>
                </c:pt>
                <c:pt idx="312">
                  <c:v>1399.83</c:v>
                </c:pt>
                <c:pt idx="313">
                  <c:v>1371.59</c:v>
                </c:pt>
                <c:pt idx="314">
                  <c:v>1359.6</c:v>
                </c:pt>
                <c:pt idx="315">
                  <c:v>1419.73</c:v>
                </c:pt>
                <c:pt idx="316">
                  <c:v>1317.7</c:v>
                </c:pt>
                <c:pt idx="317">
                  <c:v>1295.1500000000001</c:v>
                </c:pt>
                <c:pt idx="318">
                  <c:v>1297.82</c:v>
                </c:pt>
                <c:pt idx="319">
                  <c:v>1352.74</c:v>
                </c:pt>
                <c:pt idx="320">
                  <c:v>1371.41</c:v>
                </c:pt>
                <c:pt idx="321">
                  <c:v>1364.55</c:v>
                </c:pt>
                <c:pt idx="322">
                  <c:v>1432.21</c:v>
                </c:pt>
                <c:pt idx="323">
                  <c:v>1434.46</c:v>
                </c:pt>
                <c:pt idx="324">
                  <c:v>1360.23</c:v>
                </c:pt>
                <c:pt idx="325">
                  <c:v>1417.34</c:v>
                </c:pt>
                <c:pt idx="326">
                  <c:v>1452.55</c:v>
                </c:pt>
                <c:pt idx="327">
                  <c:v>1542.24</c:v>
                </c:pt>
                <c:pt idx="328">
                  <c:v>1700.91</c:v>
                </c:pt>
                <c:pt idx="329">
                  <c:v>1743.6</c:v>
                </c:pt>
                <c:pt idx="330">
                  <c:v>1933.27</c:v>
                </c:pt>
                <c:pt idx="331">
                  <c:v>1873.24</c:v>
                </c:pt>
                <c:pt idx="332">
                  <c:v>1946.48</c:v>
                </c:pt>
                <c:pt idx="333">
                  <c:v>2064.85</c:v>
                </c:pt>
                <c:pt idx="334">
                  <c:v>1906</c:v>
                </c:pt>
                <c:pt idx="335">
                  <c:v>1897.13</c:v>
                </c:pt>
                <c:pt idx="336">
                  <c:v>1624.68</c:v>
                </c:pt>
                <c:pt idx="337">
                  <c:v>1711.62</c:v>
                </c:pt>
                <c:pt idx="338">
                  <c:v>1703.99</c:v>
                </c:pt>
                <c:pt idx="339">
                  <c:v>1825.47</c:v>
                </c:pt>
                <c:pt idx="340">
                  <c:v>1852.02</c:v>
                </c:pt>
                <c:pt idx="341">
                  <c:v>1674.92</c:v>
                </c:pt>
                <c:pt idx="342">
                  <c:v>1594.67</c:v>
                </c:pt>
                <c:pt idx="343">
                  <c:v>1474.24</c:v>
                </c:pt>
                <c:pt idx="344">
                  <c:v>1448.06</c:v>
                </c:pt>
                <c:pt idx="345">
                  <c:v>1113.06</c:v>
                </c:pt>
                <c:pt idx="346">
                  <c:v>1076.07</c:v>
                </c:pt>
                <c:pt idx="347">
                  <c:v>1124.47</c:v>
                </c:pt>
                <c:pt idx="348">
                  <c:v>1162.1099999999999</c:v>
                </c:pt>
                <c:pt idx="349">
                  <c:v>1063.03</c:v>
                </c:pt>
                <c:pt idx="350">
                  <c:v>1206.26</c:v>
                </c:pt>
                <c:pt idx="351">
                  <c:v>1369.36</c:v>
                </c:pt>
                <c:pt idx="352">
                  <c:v>1395.89</c:v>
                </c:pt>
                <c:pt idx="353">
                  <c:v>1390.07</c:v>
                </c:pt>
                <c:pt idx="354">
                  <c:v>1557.29</c:v>
                </c:pt>
                <c:pt idx="355">
                  <c:v>1591.85</c:v>
                </c:pt>
                <c:pt idx="356">
                  <c:v>1673.14</c:v>
                </c:pt>
                <c:pt idx="357">
                  <c:v>1580.69</c:v>
                </c:pt>
                <c:pt idx="358">
                  <c:v>1555.6</c:v>
                </c:pt>
                <c:pt idx="359">
                  <c:v>1682.77</c:v>
                </c:pt>
                <c:pt idx="360">
                  <c:v>1602.43</c:v>
                </c:pt>
                <c:pt idx="361">
                  <c:v>1594.58</c:v>
                </c:pt>
                <c:pt idx="362">
                  <c:v>1692.85</c:v>
                </c:pt>
                <c:pt idx="363">
                  <c:v>1741.56</c:v>
                </c:pt>
                <c:pt idx="364">
                  <c:v>1641.25</c:v>
                </c:pt>
                <c:pt idx="365">
                  <c:v>1698.29</c:v>
                </c:pt>
                <c:pt idx="366">
                  <c:v>1759.33</c:v>
                </c:pt>
                <c:pt idx="367">
                  <c:v>1742.75</c:v>
                </c:pt>
                <c:pt idx="368">
                  <c:v>1872.81</c:v>
                </c:pt>
                <c:pt idx="369">
                  <c:v>1882.95</c:v>
                </c:pt>
                <c:pt idx="370">
                  <c:v>1904.63</c:v>
                </c:pt>
                <c:pt idx="371">
                  <c:v>2051</c:v>
                </c:pt>
                <c:pt idx="372">
                  <c:v>2069.73</c:v>
                </c:pt>
                <c:pt idx="373">
                  <c:v>1939.3</c:v>
                </c:pt>
                <c:pt idx="374">
                  <c:v>2106.6999999999998</c:v>
                </c:pt>
                <c:pt idx="375">
                  <c:v>2192.36</c:v>
                </c:pt>
                <c:pt idx="376">
                  <c:v>2093.79</c:v>
                </c:pt>
                <c:pt idx="377">
                  <c:v>2100.69</c:v>
                </c:pt>
                <c:pt idx="378">
                  <c:v>2133.21</c:v>
                </c:pt>
                <c:pt idx="379">
                  <c:v>1880.11</c:v>
                </c:pt>
                <c:pt idx="380">
                  <c:v>1769.65</c:v>
                </c:pt>
                <c:pt idx="381">
                  <c:v>1909.03</c:v>
                </c:pt>
                <c:pt idx="382">
                  <c:v>1847.51</c:v>
                </c:pt>
                <c:pt idx="383">
                  <c:v>1825.74</c:v>
                </c:pt>
                <c:pt idx="384">
                  <c:v>1955.79</c:v>
                </c:pt>
                <c:pt idx="385">
                  <c:v>2030.25</c:v>
                </c:pt>
                <c:pt idx="386">
                  <c:v>2014.04</c:v>
                </c:pt>
                <c:pt idx="387">
                  <c:v>1981.99</c:v>
                </c:pt>
                <c:pt idx="388">
                  <c:v>1843.47</c:v>
                </c:pt>
                <c:pt idx="389">
                  <c:v>1854.01</c:v>
                </c:pt>
                <c:pt idx="390">
                  <c:v>1881.99</c:v>
                </c:pt>
                <c:pt idx="391">
                  <c:v>1905.12</c:v>
                </c:pt>
                <c:pt idx="392">
                  <c:v>1996.21</c:v>
                </c:pt>
                <c:pt idx="393">
                  <c:v>1912.06</c:v>
                </c:pt>
                <c:pt idx="394">
                  <c:v>1932.9</c:v>
                </c:pt>
                <c:pt idx="395">
                  <c:v>1997.05</c:v>
                </c:pt>
                <c:pt idx="396">
                  <c:v>1961.94</c:v>
                </c:pt>
                <c:pt idx="397">
                  <c:v>2026.49</c:v>
                </c:pt>
                <c:pt idx="398">
                  <c:v>2004.89</c:v>
                </c:pt>
                <c:pt idx="399">
                  <c:v>1963.95</c:v>
                </c:pt>
                <c:pt idx="400">
                  <c:v>2001.05</c:v>
                </c:pt>
                <c:pt idx="401">
                  <c:v>1863.32</c:v>
                </c:pt>
                <c:pt idx="402">
                  <c:v>1914.03</c:v>
                </c:pt>
                <c:pt idx="403">
                  <c:v>1926.36</c:v>
                </c:pt>
                <c:pt idx="404">
                  <c:v>1996.96</c:v>
                </c:pt>
                <c:pt idx="405">
                  <c:v>2030.09</c:v>
                </c:pt>
                <c:pt idx="406">
                  <c:v>2044.87</c:v>
                </c:pt>
                <c:pt idx="407">
                  <c:v>2011.34</c:v>
                </c:pt>
                <c:pt idx="408">
                  <c:v>1941.15</c:v>
                </c:pt>
                <c:pt idx="409">
                  <c:v>1979.99</c:v>
                </c:pt>
                <c:pt idx="410">
                  <c:v>1985.61</c:v>
                </c:pt>
                <c:pt idx="411">
                  <c:v>1961.79</c:v>
                </c:pt>
                <c:pt idx="412">
                  <c:v>1994.96</c:v>
                </c:pt>
                <c:pt idx="413">
                  <c:v>2002.21</c:v>
                </c:pt>
                <c:pt idx="414">
                  <c:v>2076.12</c:v>
                </c:pt>
                <c:pt idx="415">
                  <c:v>2068.54</c:v>
                </c:pt>
                <c:pt idx="416">
                  <c:v>2020.09</c:v>
                </c:pt>
                <c:pt idx="417">
                  <c:v>1964.43</c:v>
                </c:pt>
                <c:pt idx="418">
                  <c:v>1980.78</c:v>
                </c:pt>
                <c:pt idx="419">
                  <c:v>1915.59</c:v>
                </c:pt>
                <c:pt idx="420">
                  <c:v>1949.26</c:v>
                </c:pt>
                <c:pt idx="421">
                  <c:v>1985.8</c:v>
                </c:pt>
                <c:pt idx="422">
                  <c:v>2041.03</c:v>
                </c:pt>
                <c:pt idx="423">
                  <c:v>2127.17</c:v>
                </c:pt>
                <c:pt idx="424">
                  <c:v>2114.8000000000002</c:v>
                </c:pt>
                <c:pt idx="425">
                  <c:v>2074.1999999999998</c:v>
                </c:pt>
                <c:pt idx="426">
                  <c:v>2030.16</c:v>
                </c:pt>
                <c:pt idx="427">
                  <c:v>1941.49</c:v>
                </c:pt>
                <c:pt idx="428">
                  <c:v>1962.81</c:v>
                </c:pt>
                <c:pt idx="429">
                  <c:v>2029.47</c:v>
                </c:pt>
                <c:pt idx="430">
                  <c:v>1991.97</c:v>
                </c:pt>
                <c:pt idx="431">
                  <c:v>1961.31</c:v>
                </c:pt>
                <c:pt idx="432" formatCode="#,##0.00">
                  <c:v>1912.06</c:v>
                </c:pt>
                <c:pt idx="433" formatCode="#,##0.00">
                  <c:v>1916.66</c:v>
                </c:pt>
                <c:pt idx="434" formatCode="#,##0.00">
                  <c:v>1995.85</c:v>
                </c:pt>
                <c:pt idx="435" formatCode="#,##0.00">
                  <c:v>1994.15</c:v>
                </c:pt>
                <c:pt idx="436" formatCode="#,##0.00">
                  <c:v>1983.4</c:v>
                </c:pt>
                <c:pt idx="437" formatCode="#,##0.00">
                  <c:v>1970.35</c:v>
                </c:pt>
                <c:pt idx="438" formatCode="#,##0.00">
                  <c:v>2016.19</c:v>
                </c:pt>
                <c:pt idx="439" formatCode="#,##0.00">
                  <c:v>2034.65</c:v>
                </c:pt>
                <c:pt idx="440" formatCode="#,##0.00">
                  <c:v>2043.63</c:v>
                </c:pt>
                <c:pt idx="441" formatCode="#,##0.00">
                  <c:v>2008.19</c:v>
                </c:pt>
                <c:pt idx="442" formatCode="#,##0.00">
                  <c:v>1983.48</c:v>
                </c:pt>
                <c:pt idx="443" formatCode="#,##0.00">
                  <c:v>2026.46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Ch4e!$C$6</c:f>
              <c:strCache>
                <c:ptCount val="1"/>
                <c:pt idx="0">
                  <c:v>S&amp;P 500</c:v>
                </c:pt>
              </c:strCache>
            </c:strRef>
          </c:tx>
          <c:marker>
            <c:symbol val="none"/>
          </c:marker>
          <c:cat>
            <c:numRef>
              <c:f>Ch4e!$A$7:$A$450</c:f>
              <c:numCache>
                <c:formatCode>[$-409]mmm"-"yy;@</c:formatCode>
                <c:ptCount val="444"/>
                <c:pt idx="0">
                  <c:v>29251</c:v>
                </c:pt>
                <c:pt idx="1">
                  <c:v>29280</c:v>
                </c:pt>
                <c:pt idx="2">
                  <c:v>29311</c:v>
                </c:pt>
                <c:pt idx="3">
                  <c:v>29341</c:v>
                </c:pt>
                <c:pt idx="4">
                  <c:v>29372</c:v>
                </c:pt>
                <c:pt idx="5">
                  <c:v>29402</c:v>
                </c:pt>
                <c:pt idx="6">
                  <c:v>29433</c:v>
                </c:pt>
                <c:pt idx="7">
                  <c:v>29464</c:v>
                </c:pt>
                <c:pt idx="8">
                  <c:v>29494</c:v>
                </c:pt>
                <c:pt idx="9">
                  <c:v>29525</c:v>
                </c:pt>
                <c:pt idx="10">
                  <c:v>29555</c:v>
                </c:pt>
                <c:pt idx="11">
                  <c:v>29586</c:v>
                </c:pt>
                <c:pt idx="12">
                  <c:v>29617</c:v>
                </c:pt>
                <c:pt idx="13">
                  <c:v>29645</c:v>
                </c:pt>
                <c:pt idx="14">
                  <c:v>29676</c:v>
                </c:pt>
                <c:pt idx="15">
                  <c:v>29706</c:v>
                </c:pt>
                <c:pt idx="16">
                  <c:v>29737</c:v>
                </c:pt>
                <c:pt idx="17">
                  <c:v>29767</c:v>
                </c:pt>
                <c:pt idx="18">
                  <c:v>29798</c:v>
                </c:pt>
                <c:pt idx="19">
                  <c:v>29829</c:v>
                </c:pt>
                <c:pt idx="20">
                  <c:v>29859</c:v>
                </c:pt>
                <c:pt idx="21">
                  <c:v>29890</c:v>
                </c:pt>
                <c:pt idx="22">
                  <c:v>29920</c:v>
                </c:pt>
                <c:pt idx="23">
                  <c:v>29951</c:v>
                </c:pt>
                <c:pt idx="24">
                  <c:v>29982</c:v>
                </c:pt>
                <c:pt idx="25">
                  <c:v>30010</c:v>
                </c:pt>
                <c:pt idx="26">
                  <c:v>30041</c:v>
                </c:pt>
                <c:pt idx="27">
                  <c:v>30071</c:v>
                </c:pt>
                <c:pt idx="28">
                  <c:v>30102</c:v>
                </c:pt>
                <c:pt idx="29">
                  <c:v>30132</c:v>
                </c:pt>
                <c:pt idx="30">
                  <c:v>30163</c:v>
                </c:pt>
                <c:pt idx="31">
                  <c:v>30194</c:v>
                </c:pt>
                <c:pt idx="32">
                  <c:v>30224</c:v>
                </c:pt>
                <c:pt idx="33">
                  <c:v>30255</c:v>
                </c:pt>
                <c:pt idx="34">
                  <c:v>30285</c:v>
                </c:pt>
                <c:pt idx="35">
                  <c:v>30316</c:v>
                </c:pt>
                <c:pt idx="36">
                  <c:v>30347</c:v>
                </c:pt>
                <c:pt idx="37">
                  <c:v>30375</c:v>
                </c:pt>
                <c:pt idx="38">
                  <c:v>30406</c:v>
                </c:pt>
                <c:pt idx="39">
                  <c:v>30436</c:v>
                </c:pt>
                <c:pt idx="40">
                  <c:v>30467</c:v>
                </c:pt>
                <c:pt idx="41">
                  <c:v>30497</c:v>
                </c:pt>
                <c:pt idx="42">
                  <c:v>30528</c:v>
                </c:pt>
                <c:pt idx="43">
                  <c:v>30559</c:v>
                </c:pt>
                <c:pt idx="44">
                  <c:v>30589</c:v>
                </c:pt>
                <c:pt idx="45">
                  <c:v>30620</c:v>
                </c:pt>
                <c:pt idx="46">
                  <c:v>30650</c:v>
                </c:pt>
                <c:pt idx="47">
                  <c:v>30681</c:v>
                </c:pt>
                <c:pt idx="48">
                  <c:v>30712</c:v>
                </c:pt>
                <c:pt idx="49">
                  <c:v>30741</c:v>
                </c:pt>
                <c:pt idx="50">
                  <c:v>30772</c:v>
                </c:pt>
                <c:pt idx="51">
                  <c:v>30802</c:v>
                </c:pt>
                <c:pt idx="52">
                  <c:v>30833</c:v>
                </c:pt>
                <c:pt idx="53">
                  <c:v>30863</c:v>
                </c:pt>
                <c:pt idx="54">
                  <c:v>30894</c:v>
                </c:pt>
                <c:pt idx="55">
                  <c:v>30925</c:v>
                </c:pt>
                <c:pt idx="56">
                  <c:v>30955</c:v>
                </c:pt>
                <c:pt idx="57">
                  <c:v>30986</c:v>
                </c:pt>
                <c:pt idx="58">
                  <c:v>31016</c:v>
                </c:pt>
                <c:pt idx="59">
                  <c:v>31047</c:v>
                </c:pt>
                <c:pt idx="60">
                  <c:v>31078</c:v>
                </c:pt>
                <c:pt idx="61">
                  <c:v>31106</c:v>
                </c:pt>
                <c:pt idx="62">
                  <c:v>31137</c:v>
                </c:pt>
                <c:pt idx="63">
                  <c:v>31167</c:v>
                </c:pt>
                <c:pt idx="64">
                  <c:v>31198</c:v>
                </c:pt>
                <c:pt idx="65">
                  <c:v>31228</c:v>
                </c:pt>
                <c:pt idx="66">
                  <c:v>31259</c:v>
                </c:pt>
                <c:pt idx="67">
                  <c:v>31290</c:v>
                </c:pt>
                <c:pt idx="68">
                  <c:v>31320</c:v>
                </c:pt>
                <c:pt idx="69">
                  <c:v>31351</c:v>
                </c:pt>
                <c:pt idx="70">
                  <c:v>31381</c:v>
                </c:pt>
                <c:pt idx="71">
                  <c:v>31412</c:v>
                </c:pt>
                <c:pt idx="72">
                  <c:v>31443</c:v>
                </c:pt>
                <c:pt idx="73">
                  <c:v>31471</c:v>
                </c:pt>
                <c:pt idx="74">
                  <c:v>31502</c:v>
                </c:pt>
                <c:pt idx="75">
                  <c:v>31532</c:v>
                </c:pt>
                <c:pt idx="76">
                  <c:v>31563</c:v>
                </c:pt>
                <c:pt idx="77">
                  <c:v>31593</c:v>
                </c:pt>
                <c:pt idx="78">
                  <c:v>31624</c:v>
                </c:pt>
                <c:pt idx="79">
                  <c:v>31655</c:v>
                </c:pt>
                <c:pt idx="80">
                  <c:v>31685</c:v>
                </c:pt>
                <c:pt idx="81">
                  <c:v>31716</c:v>
                </c:pt>
                <c:pt idx="82">
                  <c:v>31746</c:v>
                </c:pt>
                <c:pt idx="83">
                  <c:v>31777</c:v>
                </c:pt>
                <c:pt idx="84">
                  <c:v>31808</c:v>
                </c:pt>
                <c:pt idx="85">
                  <c:v>31836</c:v>
                </c:pt>
                <c:pt idx="86">
                  <c:v>31867</c:v>
                </c:pt>
                <c:pt idx="87">
                  <c:v>31897</c:v>
                </c:pt>
                <c:pt idx="88">
                  <c:v>31928</c:v>
                </c:pt>
                <c:pt idx="89">
                  <c:v>31958</c:v>
                </c:pt>
                <c:pt idx="90">
                  <c:v>31989</c:v>
                </c:pt>
                <c:pt idx="91">
                  <c:v>32020</c:v>
                </c:pt>
                <c:pt idx="92">
                  <c:v>32050</c:v>
                </c:pt>
                <c:pt idx="93">
                  <c:v>32081</c:v>
                </c:pt>
                <c:pt idx="94">
                  <c:v>32111</c:v>
                </c:pt>
                <c:pt idx="95">
                  <c:v>32142</c:v>
                </c:pt>
                <c:pt idx="96">
                  <c:v>32173</c:v>
                </c:pt>
                <c:pt idx="97">
                  <c:v>32202</c:v>
                </c:pt>
                <c:pt idx="98">
                  <c:v>32233</c:v>
                </c:pt>
                <c:pt idx="99">
                  <c:v>32263</c:v>
                </c:pt>
                <c:pt idx="100">
                  <c:v>32294</c:v>
                </c:pt>
                <c:pt idx="101">
                  <c:v>32324</c:v>
                </c:pt>
                <c:pt idx="102">
                  <c:v>32355</c:v>
                </c:pt>
                <c:pt idx="103">
                  <c:v>32386</c:v>
                </c:pt>
                <c:pt idx="104">
                  <c:v>32416</c:v>
                </c:pt>
                <c:pt idx="105">
                  <c:v>32447</c:v>
                </c:pt>
                <c:pt idx="106">
                  <c:v>32477</c:v>
                </c:pt>
                <c:pt idx="107">
                  <c:v>32508</c:v>
                </c:pt>
                <c:pt idx="108">
                  <c:v>32539</c:v>
                </c:pt>
                <c:pt idx="109">
                  <c:v>32567</c:v>
                </c:pt>
                <c:pt idx="110">
                  <c:v>32598</c:v>
                </c:pt>
                <c:pt idx="111">
                  <c:v>32628</c:v>
                </c:pt>
                <c:pt idx="112">
                  <c:v>32659</c:v>
                </c:pt>
                <c:pt idx="113">
                  <c:v>32689</c:v>
                </c:pt>
                <c:pt idx="114">
                  <c:v>32720</c:v>
                </c:pt>
                <c:pt idx="115">
                  <c:v>32751</c:v>
                </c:pt>
                <c:pt idx="116">
                  <c:v>32781</c:v>
                </c:pt>
                <c:pt idx="117">
                  <c:v>32812</c:v>
                </c:pt>
                <c:pt idx="118">
                  <c:v>32842</c:v>
                </c:pt>
                <c:pt idx="119">
                  <c:v>32873</c:v>
                </c:pt>
                <c:pt idx="120">
                  <c:v>32904</c:v>
                </c:pt>
                <c:pt idx="121">
                  <c:v>32932</c:v>
                </c:pt>
                <c:pt idx="122">
                  <c:v>32963</c:v>
                </c:pt>
                <c:pt idx="123">
                  <c:v>32993</c:v>
                </c:pt>
                <c:pt idx="124">
                  <c:v>33024</c:v>
                </c:pt>
                <c:pt idx="125">
                  <c:v>33054</c:v>
                </c:pt>
                <c:pt idx="126">
                  <c:v>33085</c:v>
                </c:pt>
                <c:pt idx="127">
                  <c:v>33116</c:v>
                </c:pt>
                <c:pt idx="128">
                  <c:v>33146</c:v>
                </c:pt>
                <c:pt idx="129">
                  <c:v>33177</c:v>
                </c:pt>
                <c:pt idx="130">
                  <c:v>33207</c:v>
                </c:pt>
                <c:pt idx="131">
                  <c:v>33238</c:v>
                </c:pt>
                <c:pt idx="132">
                  <c:v>33269</c:v>
                </c:pt>
                <c:pt idx="133">
                  <c:v>33297</c:v>
                </c:pt>
                <c:pt idx="134">
                  <c:v>33328</c:v>
                </c:pt>
                <c:pt idx="135">
                  <c:v>33358</c:v>
                </c:pt>
                <c:pt idx="136">
                  <c:v>33389</c:v>
                </c:pt>
                <c:pt idx="137">
                  <c:v>33419</c:v>
                </c:pt>
                <c:pt idx="138">
                  <c:v>33450</c:v>
                </c:pt>
                <c:pt idx="139">
                  <c:v>33481</c:v>
                </c:pt>
                <c:pt idx="140">
                  <c:v>33511</c:v>
                </c:pt>
                <c:pt idx="141">
                  <c:v>33542</c:v>
                </c:pt>
                <c:pt idx="142">
                  <c:v>33572</c:v>
                </c:pt>
                <c:pt idx="143">
                  <c:v>33603</c:v>
                </c:pt>
                <c:pt idx="144">
                  <c:v>33634</c:v>
                </c:pt>
                <c:pt idx="145">
                  <c:v>33663</c:v>
                </c:pt>
                <c:pt idx="146">
                  <c:v>33694</c:v>
                </c:pt>
                <c:pt idx="147">
                  <c:v>33724</c:v>
                </c:pt>
                <c:pt idx="148">
                  <c:v>33755</c:v>
                </c:pt>
                <c:pt idx="149">
                  <c:v>33785</c:v>
                </c:pt>
                <c:pt idx="150">
                  <c:v>33816</c:v>
                </c:pt>
                <c:pt idx="151">
                  <c:v>33847</c:v>
                </c:pt>
                <c:pt idx="152">
                  <c:v>33877</c:v>
                </c:pt>
                <c:pt idx="153">
                  <c:v>33908</c:v>
                </c:pt>
                <c:pt idx="154">
                  <c:v>33938</c:v>
                </c:pt>
                <c:pt idx="155">
                  <c:v>33969</c:v>
                </c:pt>
                <c:pt idx="156">
                  <c:v>34000</c:v>
                </c:pt>
                <c:pt idx="157">
                  <c:v>34028</c:v>
                </c:pt>
                <c:pt idx="158">
                  <c:v>34059</c:v>
                </c:pt>
                <c:pt idx="159">
                  <c:v>34089</c:v>
                </c:pt>
                <c:pt idx="160">
                  <c:v>34120</c:v>
                </c:pt>
                <c:pt idx="161">
                  <c:v>34150</c:v>
                </c:pt>
                <c:pt idx="162">
                  <c:v>34181</c:v>
                </c:pt>
                <c:pt idx="163">
                  <c:v>34212</c:v>
                </c:pt>
                <c:pt idx="164">
                  <c:v>34242</c:v>
                </c:pt>
                <c:pt idx="165">
                  <c:v>34273</c:v>
                </c:pt>
                <c:pt idx="166">
                  <c:v>34303</c:v>
                </c:pt>
                <c:pt idx="167">
                  <c:v>34334</c:v>
                </c:pt>
                <c:pt idx="168">
                  <c:v>34365</c:v>
                </c:pt>
                <c:pt idx="169">
                  <c:v>34393</c:v>
                </c:pt>
                <c:pt idx="170">
                  <c:v>34424</c:v>
                </c:pt>
                <c:pt idx="171">
                  <c:v>34454</c:v>
                </c:pt>
                <c:pt idx="172">
                  <c:v>34485</c:v>
                </c:pt>
                <c:pt idx="173">
                  <c:v>34515</c:v>
                </c:pt>
                <c:pt idx="174">
                  <c:v>34546</c:v>
                </c:pt>
                <c:pt idx="175">
                  <c:v>34577</c:v>
                </c:pt>
                <c:pt idx="176">
                  <c:v>34607</c:v>
                </c:pt>
                <c:pt idx="177">
                  <c:v>34638</c:v>
                </c:pt>
                <c:pt idx="178">
                  <c:v>34668</c:v>
                </c:pt>
                <c:pt idx="179">
                  <c:v>34699</c:v>
                </c:pt>
                <c:pt idx="180">
                  <c:v>34730</c:v>
                </c:pt>
                <c:pt idx="181">
                  <c:v>34758</c:v>
                </c:pt>
                <c:pt idx="182">
                  <c:v>34789</c:v>
                </c:pt>
                <c:pt idx="183">
                  <c:v>34819</c:v>
                </c:pt>
                <c:pt idx="184">
                  <c:v>34850</c:v>
                </c:pt>
                <c:pt idx="185">
                  <c:v>34880</c:v>
                </c:pt>
                <c:pt idx="186">
                  <c:v>34911</c:v>
                </c:pt>
                <c:pt idx="187">
                  <c:v>34942</c:v>
                </c:pt>
                <c:pt idx="188">
                  <c:v>34972</c:v>
                </c:pt>
                <c:pt idx="189">
                  <c:v>35003</c:v>
                </c:pt>
                <c:pt idx="190">
                  <c:v>35033</c:v>
                </c:pt>
                <c:pt idx="191">
                  <c:v>35064</c:v>
                </c:pt>
                <c:pt idx="192">
                  <c:v>35095</c:v>
                </c:pt>
                <c:pt idx="193">
                  <c:v>35124</c:v>
                </c:pt>
                <c:pt idx="194">
                  <c:v>35155</c:v>
                </c:pt>
                <c:pt idx="195">
                  <c:v>35185</c:v>
                </c:pt>
                <c:pt idx="196">
                  <c:v>35216</c:v>
                </c:pt>
                <c:pt idx="197">
                  <c:v>35246</c:v>
                </c:pt>
                <c:pt idx="198">
                  <c:v>35277</c:v>
                </c:pt>
                <c:pt idx="199">
                  <c:v>35308</c:v>
                </c:pt>
                <c:pt idx="200">
                  <c:v>35338</c:v>
                </c:pt>
                <c:pt idx="201">
                  <c:v>35369</c:v>
                </c:pt>
                <c:pt idx="202">
                  <c:v>35399</c:v>
                </c:pt>
                <c:pt idx="203">
                  <c:v>35430</c:v>
                </c:pt>
                <c:pt idx="204">
                  <c:v>35461</c:v>
                </c:pt>
                <c:pt idx="205">
                  <c:v>35489</c:v>
                </c:pt>
                <c:pt idx="206">
                  <c:v>35520</c:v>
                </c:pt>
                <c:pt idx="207">
                  <c:v>35550</c:v>
                </c:pt>
                <c:pt idx="208">
                  <c:v>35581</c:v>
                </c:pt>
                <c:pt idx="209">
                  <c:v>35611</c:v>
                </c:pt>
                <c:pt idx="210">
                  <c:v>35642</c:v>
                </c:pt>
                <c:pt idx="211">
                  <c:v>35673</c:v>
                </c:pt>
                <c:pt idx="212">
                  <c:v>35703</c:v>
                </c:pt>
                <c:pt idx="213">
                  <c:v>35734</c:v>
                </c:pt>
                <c:pt idx="214">
                  <c:v>35764</c:v>
                </c:pt>
                <c:pt idx="215">
                  <c:v>35795</c:v>
                </c:pt>
                <c:pt idx="216">
                  <c:v>35826</c:v>
                </c:pt>
                <c:pt idx="217">
                  <c:v>35854</c:v>
                </c:pt>
                <c:pt idx="218">
                  <c:v>35885</c:v>
                </c:pt>
                <c:pt idx="219">
                  <c:v>35915</c:v>
                </c:pt>
                <c:pt idx="220">
                  <c:v>35946</c:v>
                </c:pt>
                <c:pt idx="221">
                  <c:v>35976</c:v>
                </c:pt>
                <c:pt idx="222">
                  <c:v>36007</c:v>
                </c:pt>
                <c:pt idx="223">
                  <c:v>36038</c:v>
                </c:pt>
                <c:pt idx="224">
                  <c:v>36068</c:v>
                </c:pt>
                <c:pt idx="225">
                  <c:v>36099</c:v>
                </c:pt>
                <c:pt idx="226">
                  <c:v>36129</c:v>
                </c:pt>
                <c:pt idx="227">
                  <c:v>36160</c:v>
                </c:pt>
                <c:pt idx="228">
                  <c:v>36191</c:v>
                </c:pt>
                <c:pt idx="229">
                  <c:v>36219</c:v>
                </c:pt>
                <c:pt idx="230">
                  <c:v>36250</c:v>
                </c:pt>
                <c:pt idx="231">
                  <c:v>36280</c:v>
                </c:pt>
                <c:pt idx="232">
                  <c:v>36311</c:v>
                </c:pt>
                <c:pt idx="233">
                  <c:v>36341</c:v>
                </c:pt>
                <c:pt idx="234">
                  <c:v>36372</c:v>
                </c:pt>
                <c:pt idx="235">
                  <c:v>36403</c:v>
                </c:pt>
                <c:pt idx="236">
                  <c:v>36433</c:v>
                </c:pt>
                <c:pt idx="237">
                  <c:v>36464</c:v>
                </c:pt>
                <c:pt idx="238">
                  <c:v>36494</c:v>
                </c:pt>
                <c:pt idx="239">
                  <c:v>36525</c:v>
                </c:pt>
                <c:pt idx="240">
                  <c:v>36556</c:v>
                </c:pt>
                <c:pt idx="241">
                  <c:v>36585</c:v>
                </c:pt>
                <c:pt idx="242">
                  <c:v>36616</c:v>
                </c:pt>
                <c:pt idx="243">
                  <c:v>36646</c:v>
                </c:pt>
                <c:pt idx="244">
                  <c:v>36677</c:v>
                </c:pt>
                <c:pt idx="245">
                  <c:v>36707</c:v>
                </c:pt>
                <c:pt idx="246">
                  <c:v>36738</c:v>
                </c:pt>
                <c:pt idx="247">
                  <c:v>36769</c:v>
                </c:pt>
                <c:pt idx="248">
                  <c:v>36799</c:v>
                </c:pt>
                <c:pt idx="249">
                  <c:v>36830</c:v>
                </c:pt>
                <c:pt idx="250">
                  <c:v>36860</c:v>
                </c:pt>
                <c:pt idx="251">
                  <c:v>36891</c:v>
                </c:pt>
                <c:pt idx="252">
                  <c:v>36922</c:v>
                </c:pt>
                <c:pt idx="253">
                  <c:v>36950</c:v>
                </c:pt>
                <c:pt idx="254">
                  <c:v>36981</c:v>
                </c:pt>
                <c:pt idx="255">
                  <c:v>37011</c:v>
                </c:pt>
                <c:pt idx="256">
                  <c:v>37042</c:v>
                </c:pt>
                <c:pt idx="257">
                  <c:v>37072</c:v>
                </c:pt>
                <c:pt idx="258">
                  <c:v>37103</c:v>
                </c:pt>
                <c:pt idx="259">
                  <c:v>37134</c:v>
                </c:pt>
                <c:pt idx="260">
                  <c:v>37164</c:v>
                </c:pt>
                <c:pt idx="261">
                  <c:v>37195</c:v>
                </c:pt>
                <c:pt idx="262">
                  <c:v>37225</c:v>
                </c:pt>
                <c:pt idx="263">
                  <c:v>37256</c:v>
                </c:pt>
                <c:pt idx="264">
                  <c:v>37287</c:v>
                </c:pt>
                <c:pt idx="265">
                  <c:v>37315</c:v>
                </c:pt>
                <c:pt idx="266">
                  <c:v>37346</c:v>
                </c:pt>
                <c:pt idx="267">
                  <c:v>37376</c:v>
                </c:pt>
                <c:pt idx="268">
                  <c:v>37407</c:v>
                </c:pt>
                <c:pt idx="269">
                  <c:v>37437</c:v>
                </c:pt>
                <c:pt idx="270">
                  <c:v>37468</c:v>
                </c:pt>
                <c:pt idx="271">
                  <c:v>37499</c:v>
                </c:pt>
                <c:pt idx="272">
                  <c:v>37529</c:v>
                </c:pt>
                <c:pt idx="273">
                  <c:v>37560</c:v>
                </c:pt>
                <c:pt idx="274">
                  <c:v>37590</c:v>
                </c:pt>
                <c:pt idx="275">
                  <c:v>37621</c:v>
                </c:pt>
                <c:pt idx="276">
                  <c:v>37652</c:v>
                </c:pt>
                <c:pt idx="277">
                  <c:v>37680</c:v>
                </c:pt>
                <c:pt idx="278">
                  <c:v>37711</c:v>
                </c:pt>
                <c:pt idx="279">
                  <c:v>37741</c:v>
                </c:pt>
                <c:pt idx="280">
                  <c:v>37772</c:v>
                </c:pt>
                <c:pt idx="281">
                  <c:v>37802</c:v>
                </c:pt>
                <c:pt idx="282">
                  <c:v>37833</c:v>
                </c:pt>
                <c:pt idx="283">
                  <c:v>37864</c:v>
                </c:pt>
                <c:pt idx="284">
                  <c:v>37894</c:v>
                </c:pt>
                <c:pt idx="285">
                  <c:v>37925</c:v>
                </c:pt>
                <c:pt idx="286">
                  <c:v>37955</c:v>
                </c:pt>
                <c:pt idx="287">
                  <c:v>37986</c:v>
                </c:pt>
                <c:pt idx="288">
                  <c:v>38017</c:v>
                </c:pt>
                <c:pt idx="289">
                  <c:v>38046</c:v>
                </c:pt>
                <c:pt idx="290">
                  <c:v>38077</c:v>
                </c:pt>
                <c:pt idx="291">
                  <c:v>38107</c:v>
                </c:pt>
                <c:pt idx="292">
                  <c:v>38138</c:v>
                </c:pt>
                <c:pt idx="293">
                  <c:v>38168</c:v>
                </c:pt>
                <c:pt idx="294">
                  <c:v>38199</c:v>
                </c:pt>
                <c:pt idx="295">
                  <c:v>38230</c:v>
                </c:pt>
                <c:pt idx="296">
                  <c:v>38260</c:v>
                </c:pt>
                <c:pt idx="297">
                  <c:v>38291</c:v>
                </c:pt>
                <c:pt idx="298">
                  <c:v>38321</c:v>
                </c:pt>
                <c:pt idx="299">
                  <c:v>38352</c:v>
                </c:pt>
                <c:pt idx="300">
                  <c:v>38383</c:v>
                </c:pt>
                <c:pt idx="301">
                  <c:v>38411</c:v>
                </c:pt>
                <c:pt idx="302">
                  <c:v>38442</c:v>
                </c:pt>
                <c:pt idx="303">
                  <c:v>38472</c:v>
                </c:pt>
                <c:pt idx="304">
                  <c:v>38503</c:v>
                </c:pt>
                <c:pt idx="305">
                  <c:v>38533</c:v>
                </c:pt>
                <c:pt idx="306">
                  <c:v>38564</c:v>
                </c:pt>
                <c:pt idx="307">
                  <c:v>38595</c:v>
                </c:pt>
                <c:pt idx="308">
                  <c:v>38625</c:v>
                </c:pt>
                <c:pt idx="309">
                  <c:v>38656</c:v>
                </c:pt>
                <c:pt idx="310">
                  <c:v>38686</c:v>
                </c:pt>
                <c:pt idx="311">
                  <c:v>38717</c:v>
                </c:pt>
                <c:pt idx="312">
                  <c:v>38748</c:v>
                </c:pt>
                <c:pt idx="313">
                  <c:v>38776</c:v>
                </c:pt>
                <c:pt idx="314">
                  <c:v>38807</c:v>
                </c:pt>
                <c:pt idx="315">
                  <c:v>38837</c:v>
                </c:pt>
                <c:pt idx="316">
                  <c:v>38868</c:v>
                </c:pt>
                <c:pt idx="317">
                  <c:v>38898</c:v>
                </c:pt>
                <c:pt idx="318">
                  <c:v>38929</c:v>
                </c:pt>
                <c:pt idx="319">
                  <c:v>38960</c:v>
                </c:pt>
                <c:pt idx="320">
                  <c:v>38990</c:v>
                </c:pt>
                <c:pt idx="321">
                  <c:v>39021</c:v>
                </c:pt>
                <c:pt idx="322">
                  <c:v>39051</c:v>
                </c:pt>
                <c:pt idx="323">
                  <c:v>39082</c:v>
                </c:pt>
                <c:pt idx="324">
                  <c:v>39113</c:v>
                </c:pt>
                <c:pt idx="325">
                  <c:v>39141</c:v>
                </c:pt>
                <c:pt idx="326">
                  <c:v>39172</c:v>
                </c:pt>
                <c:pt idx="327">
                  <c:v>39202</c:v>
                </c:pt>
                <c:pt idx="328">
                  <c:v>39233</c:v>
                </c:pt>
                <c:pt idx="329">
                  <c:v>39263</c:v>
                </c:pt>
                <c:pt idx="330">
                  <c:v>39294</c:v>
                </c:pt>
                <c:pt idx="331">
                  <c:v>39325</c:v>
                </c:pt>
                <c:pt idx="332">
                  <c:v>39355</c:v>
                </c:pt>
                <c:pt idx="333">
                  <c:v>39386</c:v>
                </c:pt>
                <c:pt idx="334">
                  <c:v>39416</c:v>
                </c:pt>
                <c:pt idx="335">
                  <c:v>39447</c:v>
                </c:pt>
                <c:pt idx="336">
                  <c:v>39478</c:v>
                </c:pt>
                <c:pt idx="337">
                  <c:v>39507</c:v>
                </c:pt>
                <c:pt idx="338">
                  <c:v>39538</c:v>
                </c:pt>
                <c:pt idx="339">
                  <c:v>39568</c:v>
                </c:pt>
                <c:pt idx="340">
                  <c:v>39599</c:v>
                </c:pt>
                <c:pt idx="341">
                  <c:v>39629</c:v>
                </c:pt>
                <c:pt idx="342">
                  <c:v>39660</c:v>
                </c:pt>
                <c:pt idx="343">
                  <c:v>39691</c:v>
                </c:pt>
                <c:pt idx="344">
                  <c:v>39721</c:v>
                </c:pt>
                <c:pt idx="345">
                  <c:v>39752</c:v>
                </c:pt>
                <c:pt idx="346">
                  <c:v>39782</c:v>
                </c:pt>
                <c:pt idx="347">
                  <c:v>39813</c:v>
                </c:pt>
                <c:pt idx="348">
                  <c:v>39844</c:v>
                </c:pt>
                <c:pt idx="349">
                  <c:v>39872</c:v>
                </c:pt>
                <c:pt idx="350">
                  <c:v>39903</c:v>
                </c:pt>
                <c:pt idx="351">
                  <c:v>39933</c:v>
                </c:pt>
                <c:pt idx="352">
                  <c:v>39964</c:v>
                </c:pt>
                <c:pt idx="353">
                  <c:v>39994</c:v>
                </c:pt>
                <c:pt idx="354">
                  <c:v>40025</c:v>
                </c:pt>
                <c:pt idx="355">
                  <c:v>40056</c:v>
                </c:pt>
                <c:pt idx="356">
                  <c:v>40086</c:v>
                </c:pt>
                <c:pt idx="357">
                  <c:v>40117</c:v>
                </c:pt>
                <c:pt idx="358">
                  <c:v>40147</c:v>
                </c:pt>
                <c:pt idx="359">
                  <c:v>40178</c:v>
                </c:pt>
                <c:pt idx="360">
                  <c:v>40209</c:v>
                </c:pt>
                <c:pt idx="361">
                  <c:v>40237</c:v>
                </c:pt>
                <c:pt idx="362">
                  <c:v>40268</c:v>
                </c:pt>
                <c:pt idx="363">
                  <c:v>40298</c:v>
                </c:pt>
                <c:pt idx="364">
                  <c:v>40329</c:v>
                </c:pt>
                <c:pt idx="365">
                  <c:v>40359</c:v>
                </c:pt>
                <c:pt idx="366">
                  <c:v>40390</c:v>
                </c:pt>
                <c:pt idx="367">
                  <c:v>40421</c:v>
                </c:pt>
                <c:pt idx="368">
                  <c:v>40451</c:v>
                </c:pt>
                <c:pt idx="369">
                  <c:v>40482</c:v>
                </c:pt>
                <c:pt idx="370">
                  <c:v>40512</c:v>
                </c:pt>
                <c:pt idx="371">
                  <c:v>40543</c:v>
                </c:pt>
                <c:pt idx="372">
                  <c:v>40574</c:v>
                </c:pt>
                <c:pt idx="373">
                  <c:v>40602</c:v>
                </c:pt>
                <c:pt idx="374">
                  <c:v>40633</c:v>
                </c:pt>
                <c:pt idx="375">
                  <c:v>40663</c:v>
                </c:pt>
                <c:pt idx="376">
                  <c:v>40694</c:v>
                </c:pt>
                <c:pt idx="377">
                  <c:v>40724</c:v>
                </c:pt>
                <c:pt idx="378">
                  <c:v>40755</c:v>
                </c:pt>
                <c:pt idx="379">
                  <c:v>40786</c:v>
                </c:pt>
                <c:pt idx="380">
                  <c:v>40816</c:v>
                </c:pt>
                <c:pt idx="381">
                  <c:v>40847</c:v>
                </c:pt>
                <c:pt idx="382">
                  <c:v>40877</c:v>
                </c:pt>
                <c:pt idx="383">
                  <c:v>40908</c:v>
                </c:pt>
                <c:pt idx="384">
                  <c:v>40939</c:v>
                </c:pt>
                <c:pt idx="385">
                  <c:v>40968</c:v>
                </c:pt>
                <c:pt idx="386">
                  <c:v>40999</c:v>
                </c:pt>
                <c:pt idx="387">
                  <c:v>41029</c:v>
                </c:pt>
                <c:pt idx="388">
                  <c:v>41060</c:v>
                </c:pt>
                <c:pt idx="389">
                  <c:v>41090</c:v>
                </c:pt>
                <c:pt idx="390">
                  <c:v>41121</c:v>
                </c:pt>
                <c:pt idx="391">
                  <c:v>41152</c:v>
                </c:pt>
                <c:pt idx="392">
                  <c:v>41182</c:v>
                </c:pt>
                <c:pt idx="393">
                  <c:v>41213</c:v>
                </c:pt>
                <c:pt idx="394">
                  <c:v>41243</c:v>
                </c:pt>
                <c:pt idx="395">
                  <c:v>41274</c:v>
                </c:pt>
                <c:pt idx="396">
                  <c:v>41305</c:v>
                </c:pt>
                <c:pt idx="397">
                  <c:v>41333</c:v>
                </c:pt>
                <c:pt idx="398">
                  <c:v>41364</c:v>
                </c:pt>
                <c:pt idx="399">
                  <c:v>41394</c:v>
                </c:pt>
                <c:pt idx="400">
                  <c:v>41425</c:v>
                </c:pt>
                <c:pt idx="401">
                  <c:v>41455</c:v>
                </c:pt>
                <c:pt idx="402">
                  <c:v>41486</c:v>
                </c:pt>
                <c:pt idx="403">
                  <c:v>41517</c:v>
                </c:pt>
                <c:pt idx="404">
                  <c:v>41547</c:v>
                </c:pt>
                <c:pt idx="405">
                  <c:v>41578</c:v>
                </c:pt>
                <c:pt idx="406">
                  <c:v>41608</c:v>
                </c:pt>
                <c:pt idx="407">
                  <c:v>41639</c:v>
                </c:pt>
                <c:pt idx="408">
                  <c:v>41670</c:v>
                </c:pt>
                <c:pt idx="409">
                  <c:v>41698</c:v>
                </c:pt>
                <c:pt idx="410">
                  <c:v>41729</c:v>
                </c:pt>
                <c:pt idx="411">
                  <c:v>41759</c:v>
                </c:pt>
                <c:pt idx="412">
                  <c:v>41790</c:v>
                </c:pt>
                <c:pt idx="413">
                  <c:v>41820</c:v>
                </c:pt>
                <c:pt idx="414">
                  <c:v>41851</c:v>
                </c:pt>
                <c:pt idx="415">
                  <c:v>41882</c:v>
                </c:pt>
                <c:pt idx="416">
                  <c:v>41912</c:v>
                </c:pt>
                <c:pt idx="417">
                  <c:v>41943</c:v>
                </c:pt>
                <c:pt idx="418">
                  <c:v>41973</c:v>
                </c:pt>
                <c:pt idx="419">
                  <c:v>42004</c:v>
                </c:pt>
                <c:pt idx="420">
                  <c:v>42035</c:v>
                </c:pt>
                <c:pt idx="421">
                  <c:v>42063</c:v>
                </c:pt>
                <c:pt idx="422">
                  <c:v>42094</c:v>
                </c:pt>
                <c:pt idx="423">
                  <c:v>42124</c:v>
                </c:pt>
                <c:pt idx="424">
                  <c:v>42155</c:v>
                </c:pt>
                <c:pt idx="425">
                  <c:v>42185</c:v>
                </c:pt>
                <c:pt idx="426">
                  <c:v>42216</c:v>
                </c:pt>
                <c:pt idx="427">
                  <c:v>42247</c:v>
                </c:pt>
                <c:pt idx="428">
                  <c:v>42277</c:v>
                </c:pt>
                <c:pt idx="429">
                  <c:v>42308</c:v>
                </c:pt>
                <c:pt idx="430">
                  <c:v>42338</c:v>
                </c:pt>
                <c:pt idx="431">
                  <c:v>42369</c:v>
                </c:pt>
                <c:pt idx="432">
                  <c:v>42400</c:v>
                </c:pt>
                <c:pt idx="433">
                  <c:v>42428</c:v>
                </c:pt>
                <c:pt idx="434">
                  <c:v>42460</c:v>
                </c:pt>
                <c:pt idx="435">
                  <c:v>42490</c:v>
                </c:pt>
                <c:pt idx="436">
                  <c:v>42521</c:v>
                </c:pt>
                <c:pt idx="437">
                  <c:v>42551</c:v>
                </c:pt>
                <c:pt idx="438">
                  <c:v>42582</c:v>
                </c:pt>
                <c:pt idx="439">
                  <c:v>42613</c:v>
                </c:pt>
                <c:pt idx="440">
                  <c:v>42643</c:v>
                </c:pt>
                <c:pt idx="441">
                  <c:v>42674</c:v>
                </c:pt>
                <c:pt idx="442">
                  <c:v>42704</c:v>
                </c:pt>
                <c:pt idx="443">
                  <c:v>42735</c:v>
                </c:pt>
              </c:numCache>
            </c:numRef>
          </c:cat>
          <c:val>
            <c:numRef>
              <c:f>Ch4e!$C$7:$C$450</c:f>
              <c:numCache>
                <c:formatCode>_-* #,##0.00_-;\-* #,##0.00_-;_-* "-"_-;_-@_-</c:formatCode>
                <c:ptCount val="444"/>
                <c:pt idx="0">
                  <c:v>114.16</c:v>
                </c:pt>
                <c:pt idx="1">
                  <c:v>113.66</c:v>
                </c:pt>
                <c:pt idx="2">
                  <c:v>102.09</c:v>
                </c:pt>
                <c:pt idx="3">
                  <c:v>106.29</c:v>
                </c:pt>
                <c:pt idx="4">
                  <c:v>111.24</c:v>
                </c:pt>
                <c:pt idx="5">
                  <c:v>114.24</c:v>
                </c:pt>
                <c:pt idx="6">
                  <c:v>121.67</c:v>
                </c:pt>
                <c:pt idx="7">
                  <c:v>122.38</c:v>
                </c:pt>
                <c:pt idx="8">
                  <c:v>125.46</c:v>
                </c:pt>
                <c:pt idx="9">
                  <c:v>127.47</c:v>
                </c:pt>
                <c:pt idx="10">
                  <c:v>140.52000000000001</c:v>
                </c:pt>
                <c:pt idx="11">
                  <c:v>135.76</c:v>
                </c:pt>
                <c:pt idx="12">
                  <c:v>129.55000000000001</c:v>
                </c:pt>
                <c:pt idx="13">
                  <c:v>131.27000000000001</c:v>
                </c:pt>
                <c:pt idx="14">
                  <c:v>136</c:v>
                </c:pt>
                <c:pt idx="15">
                  <c:v>132.81</c:v>
                </c:pt>
                <c:pt idx="16">
                  <c:v>132.59</c:v>
                </c:pt>
                <c:pt idx="17">
                  <c:v>131.21</c:v>
                </c:pt>
                <c:pt idx="18">
                  <c:v>130.91999999999999</c:v>
                </c:pt>
                <c:pt idx="19">
                  <c:v>122.79</c:v>
                </c:pt>
                <c:pt idx="20">
                  <c:v>116.18</c:v>
                </c:pt>
                <c:pt idx="21">
                  <c:v>121.89</c:v>
                </c:pt>
                <c:pt idx="22">
                  <c:v>126.35</c:v>
                </c:pt>
                <c:pt idx="23">
                  <c:v>122.55</c:v>
                </c:pt>
                <c:pt idx="24">
                  <c:v>120.4</c:v>
                </c:pt>
                <c:pt idx="25">
                  <c:v>113.11</c:v>
                </c:pt>
                <c:pt idx="26">
                  <c:v>111.96</c:v>
                </c:pt>
                <c:pt idx="27">
                  <c:v>116.44</c:v>
                </c:pt>
                <c:pt idx="28">
                  <c:v>111.88</c:v>
                </c:pt>
                <c:pt idx="29">
                  <c:v>109.61</c:v>
                </c:pt>
                <c:pt idx="30">
                  <c:v>107.09</c:v>
                </c:pt>
                <c:pt idx="31">
                  <c:v>119.51</c:v>
                </c:pt>
                <c:pt idx="32">
                  <c:v>120.42</c:v>
                </c:pt>
                <c:pt idx="33">
                  <c:v>133.71</c:v>
                </c:pt>
                <c:pt idx="34">
                  <c:v>138.54</c:v>
                </c:pt>
                <c:pt idx="35">
                  <c:v>140.63999999999999</c:v>
                </c:pt>
                <c:pt idx="36">
                  <c:v>145.30000000000001</c:v>
                </c:pt>
                <c:pt idx="37">
                  <c:v>148.06</c:v>
                </c:pt>
                <c:pt idx="38">
                  <c:v>152.96</c:v>
                </c:pt>
                <c:pt idx="39">
                  <c:v>164.42</c:v>
                </c:pt>
                <c:pt idx="40">
                  <c:v>162.38999999999999</c:v>
                </c:pt>
                <c:pt idx="41">
                  <c:v>168.11</c:v>
                </c:pt>
                <c:pt idx="42">
                  <c:v>162.56</c:v>
                </c:pt>
                <c:pt idx="43">
                  <c:v>164.4</c:v>
                </c:pt>
                <c:pt idx="44">
                  <c:v>166.07</c:v>
                </c:pt>
                <c:pt idx="45">
                  <c:v>163.55000000000001</c:v>
                </c:pt>
                <c:pt idx="46">
                  <c:v>166.4</c:v>
                </c:pt>
                <c:pt idx="47">
                  <c:v>164.93</c:v>
                </c:pt>
                <c:pt idx="48">
                  <c:v>163.41</c:v>
                </c:pt>
                <c:pt idx="49">
                  <c:v>157.06</c:v>
                </c:pt>
                <c:pt idx="50">
                  <c:v>159.18</c:v>
                </c:pt>
                <c:pt idx="51">
                  <c:v>160.05000000000001</c:v>
                </c:pt>
                <c:pt idx="52">
                  <c:v>150.55000000000001</c:v>
                </c:pt>
                <c:pt idx="53">
                  <c:v>153.18</c:v>
                </c:pt>
                <c:pt idx="54">
                  <c:v>150.66</c:v>
                </c:pt>
                <c:pt idx="55">
                  <c:v>166.68</c:v>
                </c:pt>
                <c:pt idx="56">
                  <c:v>166.1</c:v>
                </c:pt>
                <c:pt idx="57">
                  <c:v>166.09</c:v>
                </c:pt>
                <c:pt idx="58">
                  <c:v>163.58000000000001</c:v>
                </c:pt>
                <c:pt idx="59">
                  <c:v>167.24</c:v>
                </c:pt>
                <c:pt idx="60">
                  <c:v>179.63</c:v>
                </c:pt>
                <c:pt idx="61">
                  <c:v>181.18</c:v>
                </c:pt>
                <c:pt idx="62">
                  <c:v>180.66</c:v>
                </c:pt>
                <c:pt idx="63">
                  <c:v>179.83</c:v>
                </c:pt>
                <c:pt idx="64">
                  <c:v>189.55</c:v>
                </c:pt>
                <c:pt idx="65">
                  <c:v>191.85</c:v>
                </c:pt>
                <c:pt idx="66">
                  <c:v>190.92</c:v>
                </c:pt>
                <c:pt idx="67">
                  <c:v>188.63</c:v>
                </c:pt>
                <c:pt idx="68">
                  <c:v>182.08</c:v>
                </c:pt>
                <c:pt idx="69">
                  <c:v>189.82</c:v>
                </c:pt>
                <c:pt idx="70">
                  <c:v>202.17</c:v>
                </c:pt>
                <c:pt idx="71">
                  <c:v>211.28</c:v>
                </c:pt>
                <c:pt idx="72">
                  <c:v>211.78</c:v>
                </c:pt>
                <c:pt idx="73">
                  <c:v>226.92</c:v>
                </c:pt>
                <c:pt idx="74">
                  <c:v>238.9</c:v>
                </c:pt>
                <c:pt idx="75">
                  <c:v>235.52</c:v>
                </c:pt>
                <c:pt idx="76">
                  <c:v>247.35</c:v>
                </c:pt>
                <c:pt idx="77">
                  <c:v>250.84</c:v>
                </c:pt>
                <c:pt idx="78">
                  <c:v>236.12</c:v>
                </c:pt>
                <c:pt idx="79">
                  <c:v>252.93</c:v>
                </c:pt>
                <c:pt idx="80">
                  <c:v>231.32</c:v>
                </c:pt>
                <c:pt idx="81">
                  <c:v>243.98</c:v>
                </c:pt>
                <c:pt idx="82">
                  <c:v>249.22</c:v>
                </c:pt>
                <c:pt idx="83">
                  <c:v>242.17</c:v>
                </c:pt>
                <c:pt idx="84">
                  <c:v>274.08</c:v>
                </c:pt>
                <c:pt idx="85">
                  <c:v>284.2</c:v>
                </c:pt>
                <c:pt idx="86">
                  <c:v>291.7</c:v>
                </c:pt>
                <c:pt idx="87">
                  <c:v>288.36</c:v>
                </c:pt>
                <c:pt idx="88">
                  <c:v>290.10000000000002</c:v>
                </c:pt>
                <c:pt idx="89">
                  <c:v>304</c:v>
                </c:pt>
                <c:pt idx="90">
                  <c:v>318.66000000000003</c:v>
                </c:pt>
                <c:pt idx="91">
                  <c:v>329.8</c:v>
                </c:pt>
                <c:pt idx="92">
                  <c:v>321.83</c:v>
                </c:pt>
                <c:pt idx="93">
                  <c:v>251.79</c:v>
                </c:pt>
                <c:pt idx="94">
                  <c:v>230.3</c:v>
                </c:pt>
                <c:pt idx="95">
                  <c:v>247.08</c:v>
                </c:pt>
                <c:pt idx="96">
                  <c:v>257.07</c:v>
                </c:pt>
                <c:pt idx="97">
                  <c:v>267.82</c:v>
                </c:pt>
                <c:pt idx="98">
                  <c:v>258.89</c:v>
                </c:pt>
                <c:pt idx="99">
                  <c:v>261.33</c:v>
                </c:pt>
                <c:pt idx="100">
                  <c:v>262.16000000000003</c:v>
                </c:pt>
                <c:pt idx="101">
                  <c:v>273.5</c:v>
                </c:pt>
                <c:pt idx="102">
                  <c:v>272.02</c:v>
                </c:pt>
                <c:pt idx="103">
                  <c:v>261.52</c:v>
                </c:pt>
                <c:pt idx="104">
                  <c:v>271.91000000000003</c:v>
                </c:pt>
                <c:pt idx="105">
                  <c:v>278.97000000000003</c:v>
                </c:pt>
                <c:pt idx="106">
                  <c:v>273.7</c:v>
                </c:pt>
                <c:pt idx="107">
                  <c:v>277.72000000000003</c:v>
                </c:pt>
                <c:pt idx="108">
                  <c:v>297.47000000000003</c:v>
                </c:pt>
                <c:pt idx="109">
                  <c:v>288.86</c:v>
                </c:pt>
                <c:pt idx="110">
                  <c:v>294.87</c:v>
                </c:pt>
                <c:pt idx="111">
                  <c:v>309.64</c:v>
                </c:pt>
                <c:pt idx="112">
                  <c:v>320.52</c:v>
                </c:pt>
                <c:pt idx="113">
                  <c:v>317.98</c:v>
                </c:pt>
                <c:pt idx="114">
                  <c:v>346.08</c:v>
                </c:pt>
                <c:pt idx="115">
                  <c:v>351.45</c:v>
                </c:pt>
                <c:pt idx="116">
                  <c:v>349.15</c:v>
                </c:pt>
                <c:pt idx="117">
                  <c:v>340.36</c:v>
                </c:pt>
                <c:pt idx="118">
                  <c:v>345.99</c:v>
                </c:pt>
                <c:pt idx="119">
                  <c:v>353.4</c:v>
                </c:pt>
                <c:pt idx="120">
                  <c:v>329.08</c:v>
                </c:pt>
                <c:pt idx="121">
                  <c:v>331.89</c:v>
                </c:pt>
                <c:pt idx="122">
                  <c:v>339.94</c:v>
                </c:pt>
                <c:pt idx="123">
                  <c:v>330.8</c:v>
                </c:pt>
                <c:pt idx="124">
                  <c:v>361.23</c:v>
                </c:pt>
                <c:pt idx="125">
                  <c:v>358.02</c:v>
                </c:pt>
                <c:pt idx="126">
                  <c:v>356.15</c:v>
                </c:pt>
                <c:pt idx="127">
                  <c:v>322.56</c:v>
                </c:pt>
                <c:pt idx="128">
                  <c:v>306.05</c:v>
                </c:pt>
                <c:pt idx="129">
                  <c:v>304</c:v>
                </c:pt>
                <c:pt idx="130">
                  <c:v>322.22000000000003</c:v>
                </c:pt>
                <c:pt idx="131">
                  <c:v>330.22</c:v>
                </c:pt>
                <c:pt idx="132">
                  <c:v>343.93</c:v>
                </c:pt>
                <c:pt idx="133">
                  <c:v>367.07</c:v>
                </c:pt>
                <c:pt idx="134">
                  <c:v>375.22</c:v>
                </c:pt>
                <c:pt idx="135">
                  <c:v>375.34</c:v>
                </c:pt>
                <c:pt idx="136">
                  <c:v>389.83</c:v>
                </c:pt>
                <c:pt idx="137">
                  <c:v>371.16</c:v>
                </c:pt>
                <c:pt idx="138">
                  <c:v>387.81</c:v>
                </c:pt>
                <c:pt idx="139">
                  <c:v>395.43</c:v>
                </c:pt>
                <c:pt idx="140">
                  <c:v>387.86</c:v>
                </c:pt>
                <c:pt idx="141">
                  <c:v>392.45</c:v>
                </c:pt>
                <c:pt idx="142">
                  <c:v>375.22</c:v>
                </c:pt>
                <c:pt idx="143">
                  <c:v>417.09</c:v>
                </c:pt>
                <c:pt idx="144">
                  <c:v>408.79</c:v>
                </c:pt>
                <c:pt idx="145">
                  <c:v>412.7</c:v>
                </c:pt>
                <c:pt idx="146">
                  <c:v>403.69</c:v>
                </c:pt>
                <c:pt idx="147">
                  <c:v>414.95</c:v>
                </c:pt>
                <c:pt idx="148">
                  <c:v>415.35</c:v>
                </c:pt>
                <c:pt idx="149">
                  <c:v>408.14</c:v>
                </c:pt>
                <c:pt idx="150">
                  <c:v>424.22</c:v>
                </c:pt>
                <c:pt idx="151">
                  <c:v>414.03</c:v>
                </c:pt>
                <c:pt idx="152">
                  <c:v>417.8</c:v>
                </c:pt>
                <c:pt idx="153">
                  <c:v>418.68</c:v>
                </c:pt>
                <c:pt idx="154">
                  <c:v>431.35</c:v>
                </c:pt>
                <c:pt idx="155">
                  <c:v>435.71</c:v>
                </c:pt>
                <c:pt idx="156">
                  <c:v>438.78</c:v>
                </c:pt>
                <c:pt idx="157">
                  <c:v>443.38</c:v>
                </c:pt>
                <c:pt idx="158">
                  <c:v>451.67</c:v>
                </c:pt>
                <c:pt idx="159">
                  <c:v>440.19</c:v>
                </c:pt>
                <c:pt idx="160">
                  <c:v>450.19</c:v>
                </c:pt>
                <c:pt idx="161">
                  <c:v>450.53</c:v>
                </c:pt>
                <c:pt idx="162">
                  <c:v>448.13</c:v>
                </c:pt>
                <c:pt idx="163">
                  <c:v>463.56</c:v>
                </c:pt>
                <c:pt idx="164">
                  <c:v>458.93</c:v>
                </c:pt>
                <c:pt idx="165">
                  <c:v>467.83</c:v>
                </c:pt>
                <c:pt idx="166">
                  <c:v>461.79</c:v>
                </c:pt>
                <c:pt idx="167">
                  <c:v>466.45</c:v>
                </c:pt>
                <c:pt idx="168">
                  <c:v>481.61</c:v>
                </c:pt>
                <c:pt idx="169">
                  <c:v>467.14</c:v>
                </c:pt>
                <c:pt idx="170">
                  <c:v>445.77</c:v>
                </c:pt>
                <c:pt idx="171">
                  <c:v>450.91</c:v>
                </c:pt>
                <c:pt idx="172">
                  <c:v>456.51</c:v>
                </c:pt>
                <c:pt idx="173">
                  <c:v>444.27</c:v>
                </c:pt>
                <c:pt idx="174">
                  <c:v>458.26</c:v>
                </c:pt>
                <c:pt idx="175">
                  <c:v>475.5</c:v>
                </c:pt>
                <c:pt idx="176">
                  <c:v>462.71</c:v>
                </c:pt>
                <c:pt idx="177">
                  <c:v>472.35</c:v>
                </c:pt>
                <c:pt idx="178">
                  <c:v>453.69</c:v>
                </c:pt>
                <c:pt idx="179">
                  <c:v>459.27</c:v>
                </c:pt>
                <c:pt idx="180">
                  <c:v>470.42</c:v>
                </c:pt>
                <c:pt idx="181">
                  <c:v>487.39</c:v>
                </c:pt>
                <c:pt idx="182">
                  <c:v>500.71</c:v>
                </c:pt>
                <c:pt idx="183">
                  <c:v>514.71</c:v>
                </c:pt>
                <c:pt idx="184">
                  <c:v>533.4</c:v>
                </c:pt>
                <c:pt idx="185">
                  <c:v>544.75</c:v>
                </c:pt>
                <c:pt idx="186">
                  <c:v>562.05999999999995</c:v>
                </c:pt>
                <c:pt idx="187">
                  <c:v>561.88</c:v>
                </c:pt>
                <c:pt idx="188">
                  <c:v>584.41</c:v>
                </c:pt>
                <c:pt idx="189">
                  <c:v>581.5</c:v>
                </c:pt>
                <c:pt idx="190">
                  <c:v>605.37</c:v>
                </c:pt>
                <c:pt idx="191">
                  <c:v>615.92999999999995</c:v>
                </c:pt>
                <c:pt idx="192">
                  <c:v>636.02</c:v>
                </c:pt>
                <c:pt idx="193">
                  <c:v>640.42999999999995</c:v>
                </c:pt>
                <c:pt idx="194">
                  <c:v>645.5</c:v>
                </c:pt>
                <c:pt idx="195">
                  <c:v>654.16999999999996</c:v>
                </c:pt>
                <c:pt idx="196">
                  <c:v>669.12</c:v>
                </c:pt>
                <c:pt idx="197">
                  <c:v>670.63</c:v>
                </c:pt>
                <c:pt idx="198">
                  <c:v>639.95000000000005</c:v>
                </c:pt>
                <c:pt idx="199">
                  <c:v>651.99</c:v>
                </c:pt>
                <c:pt idx="200">
                  <c:v>687.31</c:v>
                </c:pt>
                <c:pt idx="201">
                  <c:v>705.27</c:v>
                </c:pt>
                <c:pt idx="202">
                  <c:v>757.02</c:v>
                </c:pt>
                <c:pt idx="203">
                  <c:v>740.74</c:v>
                </c:pt>
                <c:pt idx="204">
                  <c:v>786.16</c:v>
                </c:pt>
                <c:pt idx="205">
                  <c:v>790.82</c:v>
                </c:pt>
                <c:pt idx="206">
                  <c:v>757.12</c:v>
                </c:pt>
                <c:pt idx="207">
                  <c:v>801.34</c:v>
                </c:pt>
                <c:pt idx="208">
                  <c:v>848.28</c:v>
                </c:pt>
                <c:pt idx="209">
                  <c:v>885.14</c:v>
                </c:pt>
                <c:pt idx="210">
                  <c:v>954.29</c:v>
                </c:pt>
                <c:pt idx="211">
                  <c:v>899.47</c:v>
                </c:pt>
                <c:pt idx="212">
                  <c:v>947.28</c:v>
                </c:pt>
                <c:pt idx="213">
                  <c:v>914.62</c:v>
                </c:pt>
                <c:pt idx="214">
                  <c:v>955.4</c:v>
                </c:pt>
                <c:pt idx="215">
                  <c:v>970.43</c:v>
                </c:pt>
                <c:pt idx="216">
                  <c:v>980.28</c:v>
                </c:pt>
                <c:pt idx="217">
                  <c:v>1049.3399999999999</c:v>
                </c:pt>
                <c:pt idx="218">
                  <c:v>1101.75</c:v>
                </c:pt>
                <c:pt idx="219">
                  <c:v>1111.75</c:v>
                </c:pt>
                <c:pt idx="220">
                  <c:v>1090.82</c:v>
                </c:pt>
                <c:pt idx="221">
                  <c:v>1133.8399999999999</c:v>
                </c:pt>
                <c:pt idx="222">
                  <c:v>1120.67</c:v>
                </c:pt>
                <c:pt idx="223">
                  <c:v>957.28</c:v>
                </c:pt>
                <c:pt idx="224">
                  <c:v>1017.01</c:v>
                </c:pt>
                <c:pt idx="225">
                  <c:v>1098.67</c:v>
                </c:pt>
                <c:pt idx="226">
                  <c:v>1163.6300000000001</c:v>
                </c:pt>
                <c:pt idx="227">
                  <c:v>1229.23</c:v>
                </c:pt>
                <c:pt idx="228">
                  <c:v>1279.6400000000001</c:v>
                </c:pt>
                <c:pt idx="229">
                  <c:v>1238.33</c:v>
                </c:pt>
                <c:pt idx="230">
                  <c:v>1286.3699999999999</c:v>
                </c:pt>
                <c:pt idx="231">
                  <c:v>1335.18</c:v>
                </c:pt>
                <c:pt idx="232">
                  <c:v>1301.8399999999999</c:v>
                </c:pt>
                <c:pt idx="233">
                  <c:v>1372.71</c:v>
                </c:pt>
                <c:pt idx="234">
                  <c:v>1328.72</c:v>
                </c:pt>
                <c:pt idx="235">
                  <c:v>1320.41</c:v>
                </c:pt>
                <c:pt idx="236">
                  <c:v>1282.71</c:v>
                </c:pt>
                <c:pt idx="237">
                  <c:v>1362.93</c:v>
                </c:pt>
                <c:pt idx="238">
                  <c:v>1388.91</c:v>
                </c:pt>
                <c:pt idx="239">
                  <c:v>1469.25</c:v>
                </c:pt>
                <c:pt idx="240">
                  <c:v>1394.46</c:v>
                </c:pt>
                <c:pt idx="241">
                  <c:v>1366.42</c:v>
                </c:pt>
                <c:pt idx="242">
                  <c:v>1498.58</c:v>
                </c:pt>
                <c:pt idx="243">
                  <c:v>1452.43</c:v>
                </c:pt>
                <c:pt idx="244">
                  <c:v>1420.6</c:v>
                </c:pt>
                <c:pt idx="245">
                  <c:v>1454.6</c:v>
                </c:pt>
                <c:pt idx="246">
                  <c:v>1430.83</c:v>
                </c:pt>
                <c:pt idx="247">
                  <c:v>1517.68</c:v>
                </c:pt>
                <c:pt idx="248">
                  <c:v>1436.51</c:v>
                </c:pt>
                <c:pt idx="249">
                  <c:v>1429.4</c:v>
                </c:pt>
                <c:pt idx="250">
                  <c:v>1314.95</c:v>
                </c:pt>
                <c:pt idx="251">
                  <c:v>1320.28</c:v>
                </c:pt>
                <c:pt idx="252">
                  <c:v>1366.01</c:v>
                </c:pt>
                <c:pt idx="253">
                  <c:v>1239.94</c:v>
                </c:pt>
                <c:pt idx="254">
                  <c:v>1160.33</c:v>
                </c:pt>
                <c:pt idx="255">
                  <c:v>1249.46</c:v>
                </c:pt>
                <c:pt idx="256">
                  <c:v>1255.82</c:v>
                </c:pt>
                <c:pt idx="257">
                  <c:v>1224.42</c:v>
                </c:pt>
                <c:pt idx="258">
                  <c:v>1211.23</c:v>
                </c:pt>
                <c:pt idx="259">
                  <c:v>1133.58</c:v>
                </c:pt>
                <c:pt idx="260">
                  <c:v>1040.94</c:v>
                </c:pt>
                <c:pt idx="261">
                  <c:v>1059.78</c:v>
                </c:pt>
                <c:pt idx="262">
                  <c:v>1139.45</c:v>
                </c:pt>
                <c:pt idx="263">
                  <c:v>1148.08</c:v>
                </c:pt>
                <c:pt idx="264">
                  <c:v>1130.2</c:v>
                </c:pt>
                <c:pt idx="265">
                  <c:v>1106.73</c:v>
                </c:pt>
                <c:pt idx="266">
                  <c:v>1147.3900000000001</c:v>
                </c:pt>
                <c:pt idx="267">
                  <c:v>1076.92</c:v>
                </c:pt>
                <c:pt idx="268">
                  <c:v>1067.1400000000001</c:v>
                </c:pt>
                <c:pt idx="269">
                  <c:v>989.82</c:v>
                </c:pt>
                <c:pt idx="270">
                  <c:v>911.62</c:v>
                </c:pt>
                <c:pt idx="271">
                  <c:v>916.07</c:v>
                </c:pt>
                <c:pt idx="272">
                  <c:v>815.28</c:v>
                </c:pt>
                <c:pt idx="273">
                  <c:v>885.76</c:v>
                </c:pt>
                <c:pt idx="274">
                  <c:v>855.7</c:v>
                </c:pt>
                <c:pt idx="275">
                  <c:v>879.82</c:v>
                </c:pt>
                <c:pt idx="276">
                  <c:v>855.7</c:v>
                </c:pt>
                <c:pt idx="277">
                  <c:v>841.15</c:v>
                </c:pt>
                <c:pt idx="278">
                  <c:v>848.18</c:v>
                </c:pt>
                <c:pt idx="279">
                  <c:v>916.92</c:v>
                </c:pt>
                <c:pt idx="280">
                  <c:v>963.59</c:v>
                </c:pt>
                <c:pt idx="281">
                  <c:v>974.5</c:v>
                </c:pt>
                <c:pt idx="282">
                  <c:v>990.31</c:v>
                </c:pt>
                <c:pt idx="283">
                  <c:v>1008.01</c:v>
                </c:pt>
                <c:pt idx="284">
                  <c:v>995.97</c:v>
                </c:pt>
                <c:pt idx="285">
                  <c:v>1050.71</c:v>
                </c:pt>
                <c:pt idx="286">
                  <c:v>1058.2</c:v>
                </c:pt>
                <c:pt idx="287">
                  <c:v>1111.92</c:v>
                </c:pt>
                <c:pt idx="288">
                  <c:v>1131.1300000000001</c:v>
                </c:pt>
                <c:pt idx="289">
                  <c:v>1155.97</c:v>
                </c:pt>
                <c:pt idx="290">
                  <c:v>1126.21</c:v>
                </c:pt>
                <c:pt idx="291">
                  <c:v>1107.3</c:v>
                </c:pt>
                <c:pt idx="292">
                  <c:v>1120.68</c:v>
                </c:pt>
                <c:pt idx="293">
                  <c:v>1140.8399999999999</c:v>
                </c:pt>
                <c:pt idx="294">
                  <c:v>1101.72</c:v>
                </c:pt>
                <c:pt idx="295">
                  <c:v>1104.24</c:v>
                </c:pt>
                <c:pt idx="296">
                  <c:v>1114.58</c:v>
                </c:pt>
                <c:pt idx="297">
                  <c:v>1130.2</c:v>
                </c:pt>
                <c:pt idx="298">
                  <c:v>1173.82</c:v>
                </c:pt>
                <c:pt idx="299">
                  <c:v>1211.92</c:v>
                </c:pt>
                <c:pt idx="300">
                  <c:v>1181.27</c:v>
                </c:pt>
                <c:pt idx="301">
                  <c:v>1203.5999999999999</c:v>
                </c:pt>
                <c:pt idx="302">
                  <c:v>1180.5899999999999</c:v>
                </c:pt>
                <c:pt idx="303">
                  <c:v>1156.8499999999999</c:v>
                </c:pt>
                <c:pt idx="304">
                  <c:v>1191.5</c:v>
                </c:pt>
                <c:pt idx="305">
                  <c:v>1191.33</c:v>
                </c:pt>
                <c:pt idx="306">
                  <c:v>1234.18</c:v>
                </c:pt>
                <c:pt idx="307">
                  <c:v>1220.33</c:v>
                </c:pt>
                <c:pt idx="308">
                  <c:v>1228.81</c:v>
                </c:pt>
                <c:pt idx="309">
                  <c:v>1207.01</c:v>
                </c:pt>
                <c:pt idx="310">
                  <c:v>1249.48</c:v>
                </c:pt>
                <c:pt idx="311">
                  <c:v>1248.29</c:v>
                </c:pt>
                <c:pt idx="312">
                  <c:v>1280.08</c:v>
                </c:pt>
                <c:pt idx="313">
                  <c:v>1280.6600000000001</c:v>
                </c:pt>
                <c:pt idx="314">
                  <c:v>1294.83</c:v>
                </c:pt>
                <c:pt idx="315">
                  <c:v>1310.6099999999999</c:v>
                </c:pt>
                <c:pt idx="316">
                  <c:v>1270.0899999999999</c:v>
                </c:pt>
                <c:pt idx="317">
                  <c:v>1270.2</c:v>
                </c:pt>
                <c:pt idx="318">
                  <c:v>1276.6600000000001</c:v>
                </c:pt>
                <c:pt idx="319">
                  <c:v>1303.82</c:v>
                </c:pt>
                <c:pt idx="320">
                  <c:v>1335.849976</c:v>
                </c:pt>
                <c:pt idx="321">
                  <c:v>1377.9399410000001</c:v>
                </c:pt>
                <c:pt idx="322">
                  <c:v>1400.630005</c:v>
                </c:pt>
                <c:pt idx="323">
                  <c:v>1418.3</c:v>
                </c:pt>
                <c:pt idx="324">
                  <c:v>1438.24</c:v>
                </c:pt>
                <c:pt idx="325">
                  <c:v>1406.82</c:v>
                </c:pt>
                <c:pt idx="326">
                  <c:v>1420.86</c:v>
                </c:pt>
                <c:pt idx="327">
                  <c:v>1482.37</c:v>
                </c:pt>
                <c:pt idx="328">
                  <c:v>1530.62</c:v>
                </c:pt>
                <c:pt idx="329">
                  <c:v>1503.35</c:v>
                </c:pt>
                <c:pt idx="330">
                  <c:v>1455.27</c:v>
                </c:pt>
                <c:pt idx="331">
                  <c:v>1473.99</c:v>
                </c:pt>
                <c:pt idx="332">
                  <c:v>1526.75</c:v>
                </c:pt>
                <c:pt idx="333">
                  <c:v>1549.38</c:v>
                </c:pt>
                <c:pt idx="334">
                  <c:v>1481.14</c:v>
                </c:pt>
                <c:pt idx="335">
                  <c:v>1468.36</c:v>
                </c:pt>
                <c:pt idx="336">
                  <c:v>1378.55</c:v>
                </c:pt>
                <c:pt idx="337">
                  <c:v>1330.63</c:v>
                </c:pt>
                <c:pt idx="338">
                  <c:v>1322.7</c:v>
                </c:pt>
                <c:pt idx="339">
                  <c:v>1385.59</c:v>
                </c:pt>
                <c:pt idx="340">
                  <c:v>1400.38</c:v>
                </c:pt>
                <c:pt idx="341">
                  <c:v>1280</c:v>
                </c:pt>
                <c:pt idx="342">
                  <c:v>1267.3800000000001</c:v>
                </c:pt>
                <c:pt idx="343">
                  <c:v>1282.83</c:v>
                </c:pt>
                <c:pt idx="344">
                  <c:v>1164.74</c:v>
                </c:pt>
                <c:pt idx="345">
                  <c:v>968.75</c:v>
                </c:pt>
                <c:pt idx="346">
                  <c:v>896.24</c:v>
                </c:pt>
                <c:pt idx="347">
                  <c:v>903.25</c:v>
                </c:pt>
                <c:pt idx="348">
                  <c:v>825.88</c:v>
                </c:pt>
                <c:pt idx="349">
                  <c:v>735.09</c:v>
                </c:pt>
                <c:pt idx="350">
                  <c:v>797.87</c:v>
                </c:pt>
                <c:pt idx="351">
                  <c:v>872.81</c:v>
                </c:pt>
                <c:pt idx="352">
                  <c:v>919.14</c:v>
                </c:pt>
                <c:pt idx="353">
                  <c:v>919.32</c:v>
                </c:pt>
                <c:pt idx="354">
                  <c:v>987.48</c:v>
                </c:pt>
                <c:pt idx="355">
                  <c:v>1020.62</c:v>
                </c:pt>
                <c:pt idx="356">
                  <c:v>1057.08</c:v>
                </c:pt>
                <c:pt idx="357">
                  <c:v>1036.19</c:v>
                </c:pt>
                <c:pt idx="358">
                  <c:v>1095.6300000000001</c:v>
                </c:pt>
                <c:pt idx="359">
                  <c:v>1115.0999999999999</c:v>
                </c:pt>
                <c:pt idx="360">
                  <c:v>1073.8699999999999</c:v>
                </c:pt>
                <c:pt idx="361">
                  <c:v>1104.49</c:v>
                </c:pt>
                <c:pt idx="362">
                  <c:v>1169.43</c:v>
                </c:pt>
                <c:pt idx="363">
                  <c:v>1186.69</c:v>
                </c:pt>
                <c:pt idx="364">
                  <c:v>1089.4100000000001</c:v>
                </c:pt>
                <c:pt idx="365">
                  <c:v>1030.71</c:v>
                </c:pt>
                <c:pt idx="366">
                  <c:v>1101.5999999999999</c:v>
                </c:pt>
                <c:pt idx="367">
                  <c:v>1049.33</c:v>
                </c:pt>
                <c:pt idx="368">
                  <c:v>1141.2</c:v>
                </c:pt>
                <c:pt idx="369">
                  <c:v>1183.26</c:v>
                </c:pt>
                <c:pt idx="370">
                  <c:v>1180.55</c:v>
                </c:pt>
                <c:pt idx="371">
                  <c:v>1257.6400000000001</c:v>
                </c:pt>
                <c:pt idx="372">
                  <c:v>1286.1199999999999</c:v>
                </c:pt>
                <c:pt idx="373">
                  <c:v>1327.22</c:v>
                </c:pt>
                <c:pt idx="374">
                  <c:v>1325.83</c:v>
                </c:pt>
                <c:pt idx="375">
                  <c:v>1363.61</c:v>
                </c:pt>
                <c:pt idx="376">
                  <c:v>1345.2</c:v>
                </c:pt>
                <c:pt idx="377">
                  <c:v>1320.64</c:v>
                </c:pt>
                <c:pt idx="378">
                  <c:v>1292.28</c:v>
                </c:pt>
                <c:pt idx="379">
                  <c:v>1218.8900000000001</c:v>
                </c:pt>
                <c:pt idx="380">
                  <c:v>1131.42</c:v>
                </c:pt>
                <c:pt idx="381">
                  <c:v>1253.3</c:v>
                </c:pt>
                <c:pt idx="382">
                  <c:v>1246.96</c:v>
                </c:pt>
                <c:pt idx="383">
                  <c:v>1257.5999999999999</c:v>
                </c:pt>
                <c:pt idx="384">
                  <c:v>1312.41</c:v>
                </c:pt>
                <c:pt idx="385">
                  <c:v>1365.68</c:v>
                </c:pt>
                <c:pt idx="386">
                  <c:v>1408.47</c:v>
                </c:pt>
                <c:pt idx="387">
                  <c:v>1397.91</c:v>
                </c:pt>
                <c:pt idx="388">
                  <c:v>1310.33</c:v>
                </c:pt>
                <c:pt idx="389">
                  <c:v>1362.16</c:v>
                </c:pt>
                <c:pt idx="390">
                  <c:v>1379.32</c:v>
                </c:pt>
                <c:pt idx="391">
                  <c:v>1406.58</c:v>
                </c:pt>
                <c:pt idx="392">
                  <c:v>1440.67</c:v>
                </c:pt>
                <c:pt idx="393">
                  <c:v>1412.16</c:v>
                </c:pt>
                <c:pt idx="394">
                  <c:v>1416.18</c:v>
                </c:pt>
                <c:pt idx="395">
                  <c:v>1426.19</c:v>
                </c:pt>
                <c:pt idx="396">
                  <c:v>1498.11</c:v>
                </c:pt>
                <c:pt idx="397">
                  <c:v>1514.68</c:v>
                </c:pt>
                <c:pt idx="398">
                  <c:v>1569.19</c:v>
                </c:pt>
                <c:pt idx="399">
                  <c:v>1597.57</c:v>
                </c:pt>
                <c:pt idx="400">
                  <c:v>1630.74</c:v>
                </c:pt>
                <c:pt idx="401">
                  <c:v>1606.28</c:v>
                </c:pt>
                <c:pt idx="402">
                  <c:v>1685.73</c:v>
                </c:pt>
                <c:pt idx="403">
                  <c:v>1632.97</c:v>
                </c:pt>
                <c:pt idx="404">
                  <c:v>1681.55</c:v>
                </c:pt>
                <c:pt idx="405">
                  <c:v>1756.54</c:v>
                </c:pt>
                <c:pt idx="406">
                  <c:v>1805.81</c:v>
                </c:pt>
                <c:pt idx="407">
                  <c:v>1841.07</c:v>
                </c:pt>
                <c:pt idx="408">
                  <c:v>1782.59</c:v>
                </c:pt>
                <c:pt idx="409">
                  <c:v>1859.45</c:v>
                </c:pt>
                <c:pt idx="410">
                  <c:v>1872.34</c:v>
                </c:pt>
                <c:pt idx="411">
                  <c:v>1883.95</c:v>
                </c:pt>
                <c:pt idx="412" formatCode="_(* #,##0.00_);_(* \(#,##0.00\);_(* &quot;-&quot;??_);_(@_)">
                  <c:v>1923.57</c:v>
                </c:pt>
                <c:pt idx="413" formatCode="_(* #,##0.00_);_(* \(#,##0.00\);_(* &quot;-&quot;??_);_(@_)">
                  <c:v>1960.23</c:v>
                </c:pt>
                <c:pt idx="414" formatCode="_(* #,##0.00_);_(* \(#,##0.00\);_(* &quot;-&quot;??_);_(@_)">
                  <c:v>1930.67</c:v>
                </c:pt>
                <c:pt idx="415" formatCode="_(* #,##0.00_);_(* \(#,##0.00\);_(* &quot;-&quot;??_);_(@_)">
                  <c:v>2003.37</c:v>
                </c:pt>
                <c:pt idx="416" formatCode="_(* #,##0.00_);_(* \(#,##0.00\);_(* &quot;-&quot;??_);_(@_)">
                  <c:v>1972.29</c:v>
                </c:pt>
                <c:pt idx="417" formatCode="_(* #,##0.00_);_(* \(#,##0.00\);_(* &quot;-&quot;??_);_(@_)">
                  <c:v>2018.05</c:v>
                </c:pt>
                <c:pt idx="418" formatCode="_(* #,##0.00_);_(* \(#,##0.00\);_(* &quot;-&quot;??_);_(@_)">
                  <c:v>2067.56</c:v>
                </c:pt>
                <c:pt idx="419" formatCode="_(* #,##0.00_);_(* \(#,##0.00\);_(* &quot;-&quot;??_);_(@_)">
                  <c:v>2058.9</c:v>
                </c:pt>
                <c:pt idx="420" formatCode="_(* #,##0.00_);_(* \(#,##0.00\);_(* &quot;-&quot;??_);_(@_)">
                  <c:v>1994.99</c:v>
                </c:pt>
                <c:pt idx="421" formatCode="_(* #,##0.00_);_(* \(#,##0.00\);_(* &quot;-&quot;??_);_(@_)">
                  <c:v>2104.5</c:v>
                </c:pt>
                <c:pt idx="422" formatCode="_(* #,##0.00_);_(* \(#,##0.00\);_(* &quot;-&quot;??_);_(@_)">
                  <c:v>2067.89</c:v>
                </c:pt>
                <c:pt idx="423" formatCode="_(* #,##0.00_);_(* \(#,##0.00\);_(* &quot;-&quot;??_);_(@_)">
                  <c:v>2085.5100000000002</c:v>
                </c:pt>
                <c:pt idx="424" formatCode="_(* #,##0.00_);_(* \(#,##0.00\);_(* &quot;-&quot;??_);_(@_)">
                  <c:v>2107.39</c:v>
                </c:pt>
                <c:pt idx="425" formatCode="_(* #,##0.00_);_(* \(#,##0.00\);_(* &quot;-&quot;??_);_(@_)">
                  <c:v>2063.11</c:v>
                </c:pt>
                <c:pt idx="426" formatCode="_(* #,##0.00_);_(* \(#,##0.00\);_(* &quot;-&quot;??_);_(@_)">
                  <c:v>2103.84</c:v>
                </c:pt>
                <c:pt idx="427" formatCode="_(* #,##0.00_);_(* \(#,##0.00\);_(* &quot;-&quot;??_);_(@_)">
                  <c:v>1972.18</c:v>
                </c:pt>
                <c:pt idx="428" formatCode="_(* #,##0.00_);_(* \(#,##0.00\);_(* &quot;-&quot;??_);_(@_)">
                  <c:v>1920.03</c:v>
                </c:pt>
                <c:pt idx="429" formatCode="_(* #,##0.00_);_(* \(#,##0.00\);_(* &quot;-&quot;??_);_(@_)">
                  <c:v>2079.36</c:v>
                </c:pt>
                <c:pt idx="430" formatCode="_(* #,##0.00_);_(* \(#,##0.00\);_(* &quot;-&quot;??_);_(@_)">
                  <c:v>2080.41</c:v>
                </c:pt>
                <c:pt idx="431" formatCode="_(* #,##0.00_);_(* \(#,##0.00\);_(* &quot;-&quot;??_);_(@_)">
                  <c:v>2043.94</c:v>
                </c:pt>
                <c:pt idx="432" formatCode="_(* #,##0.00_);_(* \(#,##0.00\);_(* &quot;-&quot;??_);_(@_)">
                  <c:v>1940.24</c:v>
                </c:pt>
                <c:pt idx="433" formatCode="_(* #,##0.00_);_(* \(#,##0.00\);_(* &quot;-&quot;??_);_(@_)">
                  <c:v>1932.23</c:v>
                </c:pt>
                <c:pt idx="434" formatCode="_(* #,##0.00_);_(* \(#,##0.00\);_(* &quot;-&quot;??_);_(@_)">
                  <c:v>2059.7399999999998</c:v>
                </c:pt>
                <c:pt idx="435" formatCode="_(* #,##0.00_);_(* \(#,##0.00\);_(* &quot;-&quot;??_);_(@_)">
                  <c:v>2065.3000000000002</c:v>
                </c:pt>
                <c:pt idx="436" formatCode="_(* #,##0.00_);_(* \(#,##0.00\);_(* &quot;-&quot;??_);_(@_)">
                  <c:v>2096.96</c:v>
                </c:pt>
                <c:pt idx="437" formatCode="_(* #,##0.00_);_(* \(#,##0.00\);_(* &quot;-&quot;??_);_(@_)">
                  <c:v>2098.86</c:v>
                </c:pt>
                <c:pt idx="438" formatCode="_(* #,##0.00_);_(* \(#,##0.00\);_(* &quot;-&quot;??_);_(@_)">
                  <c:v>2173.6</c:v>
                </c:pt>
                <c:pt idx="439" formatCode="_(* #,##0.00_);_(* \(#,##0.00\);_(* &quot;-&quot;??_);_(@_)">
                  <c:v>2170.9499999999998</c:v>
                </c:pt>
                <c:pt idx="440" formatCode="_(* #,##0.00_);_(* \(#,##0.00\);_(* &quot;-&quot;??_);_(@_)">
                  <c:v>2168.27</c:v>
                </c:pt>
                <c:pt idx="441" formatCode="_(* #,##0.00_);_(* \(#,##0.00\);_(* &quot;-&quot;??_);_(@_)">
                  <c:v>2126.15</c:v>
                </c:pt>
                <c:pt idx="442" formatCode="_(* #,##0.00_);_(* \(#,##0.00\);_(* &quot;-&quot;??_);_(@_)">
                  <c:v>2198.81</c:v>
                </c:pt>
                <c:pt idx="443" formatCode="_(* #,##0.00_);_(* \(#,##0.00\);_(* &quot;-&quot;??_);_(@_)">
                  <c:v>2238.83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3769056"/>
        <c:axId val="423769440"/>
      </c:lineChart>
      <c:dateAx>
        <c:axId val="423769056"/>
        <c:scaling>
          <c:orientation val="minMax"/>
        </c:scaling>
        <c:delete val="0"/>
        <c:axPos val="b"/>
        <c:numFmt formatCode="[$-409]mmm&quot;-&quot;yy;@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/>
          <a:lstStyle/>
          <a:p>
            <a:pPr>
              <a:defRPr sz="1100" baseline="0"/>
            </a:pPr>
            <a:endParaRPr lang="ko-KR"/>
          </a:p>
        </c:txPr>
        <c:crossAx val="423769440"/>
        <c:crosses val="autoZero"/>
        <c:auto val="1"/>
        <c:lblOffset val="100"/>
        <c:baseTimeUnit val="months"/>
        <c:majorUnit val="12"/>
        <c:majorTimeUnit val="months"/>
      </c:dateAx>
      <c:valAx>
        <c:axId val="423769440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ash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/>
          <a:lstStyle/>
          <a:p>
            <a:pPr>
              <a:defRPr sz="1300" baseline="0"/>
            </a:pPr>
            <a:endParaRPr lang="ko-KR"/>
          </a:p>
        </c:txPr>
        <c:crossAx val="423769056"/>
        <c:crosses val="autoZero"/>
        <c:crossBetween val="midCat"/>
      </c:valAx>
      <c:spPr>
        <a:ln>
          <a:noFill/>
        </a:ln>
      </c:spPr>
    </c:plotArea>
    <c:legend>
      <c:legendPos val="t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819070049299765E-2"/>
          <c:y val="3.2786891396986803E-2"/>
          <c:w val="0.86411379535368105"/>
          <c:h val="0.8565575377462803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Ch5b!$F$7:$F$107</c:f>
              <c:numCache>
                <c:formatCode>General</c:formatCode>
                <c:ptCount val="101"/>
                <c:pt idx="0">
                  <c:v>0.1643</c:v>
                </c:pt>
                <c:pt idx="1">
                  <c:v>0.16198986504724919</c:v>
                </c:pt>
                <c:pt idx="2">
                  <c:v>0.15980943851132198</c:v>
                </c:pt>
                <c:pt idx="3">
                  <c:v>0.15776409850734099</c:v>
                </c:pt>
                <c:pt idx="4">
                  <c:v>0.15585916334824848</c:v>
                </c:pt>
                <c:pt idx="5">
                  <c:v>0.15409984004745106</c:v>
                </c:pt>
                <c:pt idx="6">
                  <c:v>0.15249116855390676</c:v>
                </c:pt>
                <c:pt idx="7">
                  <c:v>0.15103796262024327</c:v>
                </c:pt>
                <c:pt idx="8">
                  <c:v>0.14974474848642941</c:v>
                </c:pt>
                <c:pt idx="9">
                  <c:v>0.14861570282882627</c:v>
                </c:pt>
                <c:pt idx="10">
                  <c:v>0.1476545916543065</c:v>
                </c:pt>
                <c:pt idx="11">
                  <c:v>0.14686471198741377</c:v>
                </c:pt>
                <c:pt idx="12">
                  <c:v>0.14624883828237406</c:v>
                </c:pt>
                <c:pt idx="13">
                  <c:v>0.14580917547258129</c:v>
                </c:pt>
                <c:pt idx="14">
                  <c:v>0.14554732043667448</c:v>
                </c:pt>
                <c:pt idx="15">
                  <c:v>0.14546423341100037</c:v>
                </c:pt>
                <c:pt idx="16">
                  <c:v>0.14556022052283377</c:v>
                </c:pt>
                <c:pt idx="17">
                  <c:v>0.14583492817810828</c:v>
                </c:pt>
                <c:pt idx="18">
                  <c:v>0.14628734954200243</c:v>
                </c:pt>
                <c:pt idx="19">
                  <c:v>0.14691584283727196</c:v>
                </c:pt>
                <c:pt idx="20">
                  <c:v>0.14771816069258376</c:v>
                </c:pt>
                <c:pt idx="21">
                  <c:v>0.1486914893377089</c:v>
                </c:pt>
                <c:pt idx="22">
                  <c:v>0.149832496094085</c:v>
                </c:pt>
                <c:pt idx="23">
                  <c:v>0.15113738336809329</c:v>
                </c:pt>
                <c:pt idx="24">
                  <c:v>0.15260194722930634</c:v>
                </c:pt>
                <c:pt idx="25">
                  <c:v>0.15422163864467917</c:v>
                </c:pt>
                <c:pt idx="26">
                  <c:v>0.15599162553027004</c:v>
                </c:pt>
                <c:pt idx="27">
                  <c:v>0.15790685395559625</c:v>
                </c:pt>
                <c:pt idx="28">
                  <c:v>0.15996210706909308</c:v>
                </c:pt>
                <c:pt idx="29">
                  <c:v>0.16215206058223869</c:v>
                </c:pt>
                <c:pt idx="30">
                  <c:v>0.16447133393208679</c:v>
                </c:pt>
                <c:pt idx="31">
                  <c:v>0.16691453651790189</c:v>
                </c:pt>
                <c:pt idx="32">
                  <c:v>0.16947630866237318</c:v>
                </c:pt>
                <c:pt idx="33">
                  <c:v>0.17215135717128113</c:v>
                </c:pt>
                <c:pt idx="34">
                  <c:v>0.17493448555175165</c:v>
                </c:pt>
                <c:pt idx="35">
                  <c:v>0.17782061909646471</c:v>
                </c:pt>
                <c:pt idx="36">
                  <c:v>0.18080482515048096</c:v>
                </c:pt>
                <c:pt idx="37">
                  <c:v>0.18388232895195231</c:v>
                </c:pt>
                <c:pt idx="38">
                  <c:v>0.18704852548241058</c:v>
                </c:pt>
                <c:pt idx="39">
                  <c:v>0.19029898778171681</c:v>
                </c:pt>
                <c:pt idx="40">
                  <c:v>0.19362947218231011</c:v>
                </c:pt>
                <c:pt idx="41">
                  <c:v>0.19703592090201724</c:v>
                </c:pt>
                <c:pt idx="42">
                  <c:v>0.20051446240873499</c:v>
                </c:pt>
                <c:pt idx="43">
                  <c:v>0.20406140993748428</c:v>
                </c:pt>
                <c:pt idx="44">
                  <c:v>0.20767325850367926</c:v>
                </c:pt>
                <c:pt idx="45">
                  <c:v>0.21134668071831644</c:v>
                </c:pt>
                <c:pt idx="46">
                  <c:v>0.2150785216729369</c:v>
                </c:pt>
                <c:pt idx="47">
                  <c:v>0.21886579312591081</c:v>
                </c:pt>
                <c:pt idx="48">
                  <c:v>0.22270566718766721</c:v>
                </c:pt>
                <c:pt idx="49">
                  <c:v>0.22659546967145217</c:v>
                </c:pt>
                <c:pt idx="50">
                  <c:v>0.23053267324828383</c:v>
                </c:pt>
                <c:pt idx="51">
                  <c:v>0.23451489052003924</c:v>
                </c:pt>
                <c:pt idx="52">
                  <c:v>0.23853986710297292</c:v>
                </c:pt>
                <c:pt idx="53">
                  <c:v>0.24260547479526096</c:v>
                </c:pt>
                <c:pt idx="54">
                  <c:v>0.24670970488615968</c:v>
                </c:pt>
                <c:pt idx="55">
                  <c:v>0.25085066165081166</c:v>
                </c:pt>
                <c:pt idx="56">
                  <c:v>0.25502655606335589</c:v>
                </c:pt>
                <c:pt idx="57">
                  <c:v>0.25923569975154653</c:v>
                </c:pt>
                <c:pt idx="58">
                  <c:v>0.26347649920830518</c:v>
                </c:pt>
                <c:pt idx="59">
                  <c:v>0.26774745026929014</c:v>
                </c:pt>
                <c:pt idx="60">
                  <c:v>0.27204713286046595</c:v>
                </c:pt>
                <c:pt idx="61">
                  <c:v>0.27637420601558682</c:v>
                </c:pt>
                <c:pt idx="62">
                  <c:v>0.28072740316033273</c:v>
                </c:pt>
                <c:pt idx="63">
                  <c:v>0.28510552765738162</c:v>
                </c:pt>
                <c:pt idx="64">
                  <c:v>0.28950744860486055</c:v>
                </c:pt>
                <c:pt idx="65">
                  <c:v>0.29393209687927924</c:v>
                </c:pt>
                <c:pt idx="66">
                  <c:v>0.29837846141311203</c:v>
                </c:pt>
                <c:pt idx="67">
                  <c:v>0.30284558569659553</c:v>
                </c:pt>
                <c:pt idx="68">
                  <c:v>0.30733256449296742</c:v>
                </c:pt>
                <c:pt idx="69">
                  <c:v>0.31183854075624773</c:v>
                </c:pt>
                <c:pt idx="70">
                  <c:v>0.31636270274069916</c:v>
                </c:pt>
                <c:pt idx="71">
                  <c:v>0.32090428129126913</c:v>
                </c:pt>
                <c:pt idx="72">
                  <c:v>0.32546254730457697</c:v>
                </c:pt>
                <c:pt idx="73">
                  <c:v>0.33003680935034202</c:v>
                </c:pt>
                <c:pt idx="74">
                  <c:v>0.334626411443532</c:v>
                </c:pt>
                <c:pt idx="75">
                  <c:v>0.33923073095792777</c:v>
                </c:pt>
                <c:pt idx="76">
                  <c:v>0.34384917667223808</c:v>
                </c:pt>
                <c:pt idx="77">
                  <c:v>0.3484811869403483</c:v>
                </c:pt>
                <c:pt idx="78">
                  <c:v>0.35312622797773602</c:v>
                </c:pt>
                <c:pt idx="79">
                  <c:v>0.35778379225653306</c:v>
                </c:pt>
                <c:pt idx="80">
                  <c:v>0.36245339700215251</c:v>
                </c:pt>
                <c:pt idx="81">
                  <c:v>0.36713458278482292</c:v>
                </c:pt>
                <c:pt idx="82">
                  <c:v>0.37182691219978148</c:v>
                </c:pt>
                <c:pt idx="83">
                  <c:v>0.37652996863027249</c:v>
                </c:pt>
                <c:pt idx="84">
                  <c:v>0.38124335508787033</c:v>
                </c:pt>
                <c:pt idx="85">
                  <c:v>0.3859666931250027</c:v>
                </c:pt>
                <c:pt idx="86">
                  <c:v>0.39069962181488738</c:v>
                </c:pt>
                <c:pt idx="87">
                  <c:v>0.39544179679441321</c:v>
                </c:pt>
                <c:pt idx="88">
                  <c:v>0.40019288936579572</c:v>
                </c:pt>
                <c:pt idx="89">
                  <c:v>0.40495258565311809</c:v>
                </c:pt>
                <c:pt idx="90">
                  <c:v>0.40972058581013476</c:v>
                </c:pt>
                <c:pt idx="91">
                  <c:v>0.41449660327595694</c:v>
                </c:pt>
                <c:pt idx="92">
                  <c:v>0.41928036407547636</c:v>
                </c:pt>
                <c:pt idx="93">
                  <c:v>0.42407160616159389</c:v>
                </c:pt>
                <c:pt idx="94">
                  <c:v>0.42887007879652322</c:v>
                </c:pt>
                <c:pt idx="95">
                  <c:v>0.43367554196962738</c:v>
                </c:pt>
                <c:pt idx="96">
                  <c:v>0.43848776584942023</c:v>
                </c:pt>
                <c:pt idx="97">
                  <c:v>0.44330653026752714</c:v>
                </c:pt>
                <c:pt idx="98">
                  <c:v>0.44813162423255065</c:v>
                </c:pt>
                <c:pt idx="99">
                  <c:v>0.45296284547192828</c:v>
                </c:pt>
                <c:pt idx="100">
                  <c:v>0.45779999999999998</c:v>
                </c:pt>
              </c:numCache>
            </c:numRef>
          </c:xVal>
          <c:yVal>
            <c:numRef>
              <c:f>Ch5b!$C$7:$C$107</c:f>
              <c:numCache>
                <c:formatCode>General</c:formatCode>
                <c:ptCount val="101"/>
                <c:pt idx="0">
                  <c:v>0.15</c:v>
                </c:pt>
                <c:pt idx="1">
                  <c:v>0.15129999999999999</c:v>
                </c:pt>
                <c:pt idx="2">
                  <c:v>0.15259999999999999</c:v>
                </c:pt>
                <c:pt idx="3">
                  <c:v>0.15390000000000001</c:v>
                </c:pt>
                <c:pt idx="4">
                  <c:v>0.1552</c:v>
                </c:pt>
                <c:pt idx="5">
                  <c:v>0.1565</c:v>
                </c:pt>
                <c:pt idx="6">
                  <c:v>0.1578</c:v>
                </c:pt>
                <c:pt idx="7">
                  <c:v>0.15909999999999999</c:v>
                </c:pt>
                <c:pt idx="8">
                  <c:v>0.16039999999999999</c:v>
                </c:pt>
                <c:pt idx="9">
                  <c:v>0.16170000000000001</c:v>
                </c:pt>
                <c:pt idx="10">
                  <c:v>0.16300000000000001</c:v>
                </c:pt>
                <c:pt idx="11">
                  <c:v>0.1643</c:v>
                </c:pt>
                <c:pt idx="12">
                  <c:v>0.16560000000000002</c:v>
                </c:pt>
                <c:pt idx="13">
                  <c:v>0.16689999999999999</c:v>
                </c:pt>
                <c:pt idx="14">
                  <c:v>0.16820000000000002</c:v>
                </c:pt>
                <c:pt idx="15">
                  <c:v>0.16950000000000001</c:v>
                </c:pt>
                <c:pt idx="16">
                  <c:v>0.17080000000000001</c:v>
                </c:pt>
                <c:pt idx="17">
                  <c:v>0.1721</c:v>
                </c:pt>
                <c:pt idx="18">
                  <c:v>0.1734</c:v>
                </c:pt>
                <c:pt idx="19">
                  <c:v>0.17469999999999999</c:v>
                </c:pt>
                <c:pt idx="20">
                  <c:v>0.17599999999999999</c:v>
                </c:pt>
                <c:pt idx="21">
                  <c:v>0.17729999999999999</c:v>
                </c:pt>
                <c:pt idx="22">
                  <c:v>0.17859999999999998</c:v>
                </c:pt>
                <c:pt idx="23">
                  <c:v>0.1799</c:v>
                </c:pt>
                <c:pt idx="24">
                  <c:v>0.1812</c:v>
                </c:pt>
                <c:pt idx="25">
                  <c:v>0.1825</c:v>
                </c:pt>
                <c:pt idx="26">
                  <c:v>0.18380000000000002</c:v>
                </c:pt>
                <c:pt idx="27">
                  <c:v>0.18510000000000001</c:v>
                </c:pt>
                <c:pt idx="28">
                  <c:v>0.18640000000000001</c:v>
                </c:pt>
                <c:pt idx="29">
                  <c:v>0.18770000000000003</c:v>
                </c:pt>
                <c:pt idx="30">
                  <c:v>0.189</c:v>
                </c:pt>
                <c:pt idx="31">
                  <c:v>0.19030000000000002</c:v>
                </c:pt>
                <c:pt idx="32">
                  <c:v>0.19159999999999999</c:v>
                </c:pt>
                <c:pt idx="33">
                  <c:v>0.19290000000000002</c:v>
                </c:pt>
                <c:pt idx="34">
                  <c:v>0.19420000000000001</c:v>
                </c:pt>
                <c:pt idx="35">
                  <c:v>0.19550000000000001</c:v>
                </c:pt>
                <c:pt idx="36">
                  <c:v>0.1968</c:v>
                </c:pt>
                <c:pt idx="37">
                  <c:v>0.1981</c:v>
                </c:pt>
                <c:pt idx="38">
                  <c:v>0.19940000000000002</c:v>
                </c:pt>
                <c:pt idx="39">
                  <c:v>0.20070000000000002</c:v>
                </c:pt>
                <c:pt idx="40">
                  <c:v>0.20200000000000001</c:v>
                </c:pt>
                <c:pt idx="41">
                  <c:v>0.20330000000000001</c:v>
                </c:pt>
                <c:pt idx="42">
                  <c:v>0.2046</c:v>
                </c:pt>
                <c:pt idx="43">
                  <c:v>0.20590000000000003</c:v>
                </c:pt>
                <c:pt idx="44">
                  <c:v>0.2072</c:v>
                </c:pt>
                <c:pt idx="45">
                  <c:v>0.20850000000000002</c:v>
                </c:pt>
                <c:pt idx="46">
                  <c:v>0.20979999999999999</c:v>
                </c:pt>
                <c:pt idx="47">
                  <c:v>0.21110000000000001</c:v>
                </c:pt>
                <c:pt idx="48">
                  <c:v>0.21240000000000003</c:v>
                </c:pt>
                <c:pt idx="49">
                  <c:v>0.2137</c:v>
                </c:pt>
                <c:pt idx="50">
                  <c:v>0.21500000000000002</c:v>
                </c:pt>
                <c:pt idx="51">
                  <c:v>0.21629999999999999</c:v>
                </c:pt>
                <c:pt idx="52">
                  <c:v>0.21760000000000002</c:v>
                </c:pt>
                <c:pt idx="53">
                  <c:v>0.21890000000000004</c:v>
                </c:pt>
                <c:pt idx="54">
                  <c:v>0.22020000000000003</c:v>
                </c:pt>
                <c:pt idx="55">
                  <c:v>0.22150000000000003</c:v>
                </c:pt>
                <c:pt idx="56">
                  <c:v>0.22280000000000003</c:v>
                </c:pt>
                <c:pt idx="57">
                  <c:v>0.22410000000000002</c:v>
                </c:pt>
                <c:pt idx="58">
                  <c:v>0.22540000000000004</c:v>
                </c:pt>
                <c:pt idx="59">
                  <c:v>0.22670000000000004</c:v>
                </c:pt>
                <c:pt idx="60">
                  <c:v>0.22800000000000001</c:v>
                </c:pt>
                <c:pt idx="61">
                  <c:v>0.2293</c:v>
                </c:pt>
                <c:pt idx="62">
                  <c:v>0.2306</c:v>
                </c:pt>
                <c:pt idx="63">
                  <c:v>0.23190000000000002</c:v>
                </c:pt>
                <c:pt idx="64">
                  <c:v>0.23320000000000002</c:v>
                </c:pt>
                <c:pt idx="65">
                  <c:v>0.23450000000000001</c:v>
                </c:pt>
                <c:pt idx="66">
                  <c:v>0.23580000000000001</c:v>
                </c:pt>
                <c:pt idx="67">
                  <c:v>0.23709999999999998</c:v>
                </c:pt>
                <c:pt idx="68">
                  <c:v>0.2384</c:v>
                </c:pt>
                <c:pt idx="69">
                  <c:v>0.23970000000000002</c:v>
                </c:pt>
                <c:pt idx="70">
                  <c:v>0.24099999999999999</c:v>
                </c:pt>
                <c:pt idx="71">
                  <c:v>0.24230000000000002</c:v>
                </c:pt>
                <c:pt idx="72">
                  <c:v>0.24360000000000001</c:v>
                </c:pt>
                <c:pt idx="73">
                  <c:v>0.24490000000000003</c:v>
                </c:pt>
                <c:pt idx="74">
                  <c:v>0.24620000000000003</c:v>
                </c:pt>
                <c:pt idx="75">
                  <c:v>0.24750000000000003</c:v>
                </c:pt>
                <c:pt idx="76">
                  <c:v>0.24880000000000002</c:v>
                </c:pt>
                <c:pt idx="77">
                  <c:v>0.25009999999999999</c:v>
                </c:pt>
                <c:pt idx="78">
                  <c:v>0.25140000000000007</c:v>
                </c:pt>
                <c:pt idx="79">
                  <c:v>0.25270000000000004</c:v>
                </c:pt>
                <c:pt idx="80">
                  <c:v>0.254</c:v>
                </c:pt>
                <c:pt idx="81">
                  <c:v>0.25530000000000003</c:v>
                </c:pt>
                <c:pt idx="82">
                  <c:v>0.25660000000000005</c:v>
                </c:pt>
                <c:pt idx="83">
                  <c:v>0.25790000000000002</c:v>
                </c:pt>
                <c:pt idx="84">
                  <c:v>0.25920000000000004</c:v>
                </c:pt>
                <c:pt idx="85">
                  <c:v>0.26050000000000001</c:v>
                </c:pt>
                <c:pt idx="86">
                  <c:v>0.26180000000000003</c:v>
                </c:pt>
                <c:pt idx="87">
                  <c:v>0.2631</c:v>
                </c:pt>
                <c:pt idx="88">
                  <c:v>0.26440000000000002</c:v>
                </c:pt>
                <c:pt idx="89">
                  <c:v>0.26570000000000005</c:v>
                </c:pt>
                <c:pt idx="90">
                  <c:v>0.26700000000000007</c:v>
                </c:pt>
                <c:pt idx="91">
                  <c:v>0.26830000000000004</c:v>
                </c:pt>
                <c:pt idx="92">
                  <c:v>0.26960000000000006</c:v>
                </c:pt>
                <c:pt idx="93">
                  <c:v>0.27090000000000003</c:v>
                </c:pt>
                <c:pt idx="94">
                  <c:v>0.27220000000000005</c:v>
                </c:pt>
                <c:pt idx="95">
                  <c:v>0.27350000000000008</c:v>
                </c:pt>
                <c:pt idx="96">
                  <c:v>0.27480000000000004</c:v>
                </c:pt>
                <c:pt idx="97">
                  <c:v>0.27610000000000001</c:v>
                </c:pt>
                <c:pt idx="98">
                  <c:v>0.27740000000000004</c:v>
                </c:pt>
                <c:pt idx="99">
                  <c:v>0.2787</c:v>
                </c:pt>
                <c:pt idx="100">
                  <c:v>0.28000000000000003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15960"/>
        <c:axId val="424560912"/>
      </c:scatterChart>
      <c:valAx>
        <c:axId val="67415960"/>
        <c:scaling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24560912"/>
        <c:crosses val="autoZero"/>
        <c:crossBetween val="midCat"/>
      </c:valAx>
      <c:valAx>
        <c:axId val="424560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415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Ch7a!$K$7</c:f>
              <c:strCache>
                <c:ptCount val="1"/>
                <c:pt idx="0">
                  <c:v>NPV(C)</c:v>
                </c:pt>
              </c:strCache>
            </c:strRef>
          </c:tx>
          <c:marker>
            <c:symbol val="none"/>
          </c:marker>
          <c:cat>
            <c:numRef>
              <c:f>Ch7a!$L$6:$T$6</c:f>
              <c:numCache>
                <c:formatCode>0.00%</c:formatCode>
                <c:ptCount val="9"/>
                <c:pt idx="0">
                  <c:v>0.08</c:v>
                </c:pt>
                <c:pt idx="1">
                  <c:v>8.2500000000000004E-2</c:v>
                </c:pt>
                <c:pt idx="2">
                  <c:v>8.5000000000000006E-2</c:v>
                </c:pt>
                <c:pt idx="3">
                  <c:v>8.7499999999999994E-2</c:v>
                </c:pt>
                <c:pt idx="4">
                  <c:v>0.09</c:v>
                </c:pt>
                <c:pt idx="5">
                  <c:v>9.2499999999999999E-2</c:v>
                </c:pt>
                <c:pt idx="6">
                  <c:v>9.5000000000000001E-2</c:v>
                </c:pt>
                <c:pt idx="7">
                  <c:v>9.7500000000000003E-2</c:v>
                </c:pt>
                <c:pt idx="8">
                  <c:v>0.1</c:v>
                </c:pt>
              </c:numCache>
            </c:numRef>
          </c:cat>
          <c:val>
            <c:numRef>
              <c:f>Ch7a!$L$7:$T$7</c:f>
              <c:numCache>
                <c:formatCode>0_);[Red]\(0\)</c:formatCode>
                <c:ptCount val="9"/>
                <c:pt idx="0">
                  <c:v>275.33912513336372</c:v>
                </c:pt>
                <c:pt idx="1">
                  <c:v>269.213675316219</c:v>
                </c:pt>
                <c:pt idx="2">
                  <c:v>263.13609692715431</c:v>
                </c:pt>
                <c:pt idx="3">
                  <c:v>257.10589017817733</c:v>
                </c:pt>
                <c:pt idx="4">
                  <c:v>251.12256173413857</c:v>
                </c:pt>
                <c:pt idx="5">
                  <c:v>245.18562461399893</c:v>
                </c:pt>
                <c:pt idx="6">
                  <c:v>239.29459809382797</c:v>
                </c:pt>
                <c:pt idx="7">
                  <c:v>233.4490076115203</c:v>
                </c:pt>
                <c:pt idx="8">
                  <c:v>227.64838467317782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Ch7a!$K$8</c:f>
              <c:strCache>
                <c:ptCount val="1"/>
                <c:pt idx="0">
                  <c:v>NPV(D)</c:v>
                </c:pt>
              </c:strCache>
            </c:strRef>
          </c:tx>
          <c:marker>
            <c:symbol val="none"/>
          </c:marker>
          <c:cat>
            <c:numRef>
              <c:f>Ch7a!$L$6:$T$6</c:f>
              <c:numCache>
                <c:formatCode>0.00%</c:formatCode>
                <c:ptCount val="9"/>
                <c:pt idx="0">
                  <c:v>0.08</c:v>
                </c:pt>
                <c:pt idx="1">
                  <c:v>8.2500000000000004E-2</c:v>
                </c:pt>
                <c:pt idx="2">
                  <c:v>8.5000000000000006E-2</c:v>
                </c:pt>
                <c:pt idx="3">
                  <c:v>8.7499999999999994E-2</c:v>
                </c:pt>
                <c:pt idx="4">
                  <c:v>0.09</c:v>
                </c:pt>
                <c:pt idx="5">
                  <c:v>9.2499999999999999E-2</c:v>
                </c:pt>
                <c:pt idx="6">
                  <c:v>9.5000000000000001E-2</c:v>
                </c:pt>
                <c:pt idx="7">
                  <c:v>9.7500000000000003E-2</c:v>
                </c:pt>
                <c:pt idx="8">
                  <c:v>0.1</c:v>
                </c:pt>
              </c:numCache>
            </c:numRef>
          </c:cat>
          <c:val>
            <c:numRef>
              <c:f>Ch7a!$L$8:$T$8</c:f>
              <c:numCache>
                <c:formatCode>0_);[Red]\(0\)</c:formatCode>
                <c:ptCount val="9"/>
                <c:pt idx="0">
                  <c:v>268.86145404663921</c:v>
                </c:pt>
                <c:pt idx="1">
                  <c:v>265.1408882654448</c:v>
                </c:pt>
                <c:pt idx="2">
                  <c:v>261.44110089405171</c:v>
                </c:pt>
                <c:pt idx="3">
                  <c:v>257.76192363588325</c:v>
                </c:pt>
                <c:pt idx="4">
                  <c:v>254.10318996717433</c:v>
                </c:pt>
                <c:pt idx="5">
                  <c:v>250.46473511407612</c:v>
                </c:pt>
                <c:pt idx="6">
                  <c:v>246.84639603010783</c:v>
                </c:pt>
                <c:pt idx="7">
                  <c:v>243.24801137395525</c:v>
                </c:pt>
                <c:pt idx="8">
                  <c:v>239.66942148760313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14784"/>
        <c:axId val="67414392"/>
      </c:lineChart>
      <c:catAx>
        <c:axId val="67414784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crossAx val="67414392"/>
        <c:crosses val="autoZero"/>
        <c:auto val="1"/>
        <c:lblAlgn val="ctr"/>
        <c:lblOffset val="100"/>
        <c:noMultiLvlLbl val="0"/>
      </c:catAx>
      <c:valAx>
        <c:axId val="67414392"/>
        <c:scaling>
          <c:orientation val="minMax"/>
        </c:scaling>
        <c:delete val="0"/>
        <c:axPos val="l"/>
        <c:majorGridlines/>
        <c:numFmt formatCode="0_);[Red]\(0\)" sourceLinked="1"/>
        <c:majorTickMark val="out"/>
        <c:minorTickMark val="none"/>
        <c:tickLblPos val="nextTo"/>
        <c:crossAx val="67414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43982928059921"/>
          <c:y val="3.2801872738880793E-2"/>
          <c:w val="0.67697056386470478"/>
          <c:h val="0.77497595233028826"/>
        </c:manualLayout>
      </c:layout>
      <c:scatterChart>
        <c:scatterStyle val="smoothMarker"/>
        <c:varyColors val="0"/>
        <c:ser>
          <c:idx val="1"/>
          <c:order val="0"/>
          <c:tx>
            <c:v>VL</c:v>
          </c:tx>
          <c:xVal>
            <c:numRef>
              <c:f>[1]Ch9a!$J$12:$J$45</c:f>
              <c:numCache>
                <c:formatCode>General</c:formatCode>
                <c:ptCount val="34"/>
                <c:pt idx="0">
                  <c:v>0</c:v>
                </c:pt>
                <c:pt idx="1">
                  <c:v>3.4188034188034191E-2</c:v>
                </c:pt>
                <c:pt idx="2">
                  <c:v>7.0175438596491224E-2</c:v>
                </c:pt>
                <c:pt idx="3">
                  <c:v>0.10810810810810811</c:v>
                </c:pt>
                <c:pt idx="4">
                  <c:v>0.14814814814814814</c:v>
                </c:pt>
                <c:pt idx="5">
                  <c:v>0.19047619047619047</c:v>
                </c:pt>
                <c:pt idx="6">
                  <c:v>0.23529411764705882</c:v>
                </c:pt>
                <c:pt idx="7">
                  <c:v>0.28282828282828282</c:v>
                </c:pt>
                <c:pt idx="8">
                  <c:v>0.33333333333333331</c:v>
                </c:pt>
                <c:pt idx="9">
                  <c:v>0.38709677419354838</c:v>
                </c:pt>
                <c:pt idx="10">
                  <c:v>0.44444444444444442</c:v>
                </c:pt>
                <c:pt idx="11">
                  <c:v>0.50574712643678166</c:v>
                </c:pt>
                <c:pt idx="12">
                  <c:v>0.5714285714285714</c:v>
                </c:pt>
                <c:pt idx="13">
                  <c:v>0.64197530864197527</c:v>
                </c:pt>
                <c:pt idx="14">
                  <c:v>0.71794871794871795</c:v>
                </c:pt>
                <c:pt idx="15">
                  <c:v>0.8</c:v>
                </c:pt>
                <c:pt idx="16">
                  <c:v>0.88888888888888884</c:v>
                </c:pt>
                <c:pt idx="17">
                  <c:v>0.98550724637681164</c:v>
                </c:pt>
                <c:pt idx="18">
                  <c:v>1.0909090909090908</c:v>
                </c:pt>
                <c:pt idx="19">
                  <c:v>1.2063492063492063</c:v>
                </c:pt>
                <c:pt idx="20">
                  <c:v>1.3333333333333333</c:v>
                </c:pt>
                <c:pt idx="21">
                  <c:v>1.4736842105263157</c:v>
                </c:pt>
                <c:pt idx="22">
                  <c:v>1.6296296296296295</c:v>
                </c:pt>
                <c:pt idx="23">
                  <c:v>1.803921568627451</c:v>
                </c:pt>
                <c:pt idx="24">
                  <c:v>2</c:v>
                </c:pt>
                <c:pt idx="25">
                  <c:v>2.2222222222222223</c:v>
                </c:pt>
                <c:pt idx="26">
                  <c:v>2.4761904761904763</c:v>
                </c:pt>
                <c:pt idx="27">
                  <c:v>2.7692307692307692</c:v>
                </c:pt>
                <c:pt idx="28">
                  <c:v>3.1111111111111112</c:v>
                </c:pt>
                <c:pt idx="29">
                  <c:v>3.5151515151515151</c:v>
                </c:pt>
                <c:pt idx="30">
                  <c:v>4</c:v>
                </c:pt>
                <c:pt idx="31">
                  <c:v>4.5925925925925926</c:v>
                </c:pt>
                <c:pt idx="32">
                  <c:v>5.333333333333333</c:v>
                </c:pt>
              </c:numCache>
            </c:numRef>
          </c:xVal>
          <c:yVal>
            <c:numRef>
              <c:f>[1]Ch9a!$H$12:$H$45</c:f>
              <c:numCache>
                <c:formatCode>General</c:formatCode>
                <c:ptCount val="34"/>
                <c:pt idx="0">
                  <c:v>750</c:v>
                </c:pt>
                <c:pt idx="1">
                  <c:v>756.25</c:v>
                </c:pt>
                <c:pt idx="2">
                  <c:v>762.5</c:v>
                </c:pt>
                <c:pt idx="3">
                  <c:v>768.75</c:v>
                </c:pt>
                <c:pt idx="4">
                  <c:v>775</c:v>
                </c:pt>
                <c:pt idx="5">
                  <c:v>781.25</c:v>
                </c:pt>
                <c:pt idx="6">
                  <c:v>787.5</c:v>
                </c:pt>
                <c:pt idx="7">
                  <c:v>793.75</c:v>
                </c:pt>
                <c:pt idx="8">
                  <c:v>800</c:v>
                </c:pt>
                <c:pt idx="9">
                  <c:v>806.25</c:v>
                </c:pt>
                <c:pt idx="10">
                  <c:v>812.5</c:v>
                </c:pt>
                <c:pt idx="11">
                  <c:v>818.75</c:v>
                </c:pt>
                <c:pt idx="12">
                  <c:v>825</c:v>
                </c:pt>
                <c:pt idx="13">
                  <c:v>831.25</c:v>
                </c:pt>
                <c:pt idx="14">
                  <c:v>837.5</c:v>
                </c:pt>
                <c:pt idx="15">
                  <c:v>843.75</c:v>
                </c:pt>
                <c:pt idx="16">
                  <c:v>850</c:v>
                </c:pt>
                <c:pt idx="17">
                  <c:v>856.25</c:v>
                </c:pt>
                <c:pt idx="18">
                  <c:v>862.5</c:v>
                </c:pt>
                <c:pt idx="19">
                  <c:v>868.75</c:v>
                </c:pt>
                <c:pt idx="20">
                  <c:v>875</c:v>
                </c:pt>
                <c:pt idx="21">
                  <c:v>881.25</c:v>
                </c:pt>
                <c:pt idx="22">
                  <c:v>887.5</c:v>
                </c:pt>
                <c:pt idx="23">
                  <c:v>893.75</c:v>
                </c:pt>
                <c:pt idx="24">
                  <c:v>900</c:v>
                </c:pt>
                <c:pt idx="25">
                  <c:v>906.25</c:v>
                </c:pt>
                <c:pt idx="26">
                  <c:v>912.5</c:v>
                </c:pt>
                <c:pt idx="27">
                  <c:v>918.75</c:v>
                </c:pt>
                <c:pt idx="28">
                  <c:v>925</c:v>
                </c:pt>
                <c:pt idx="29">
                  <c:v>931.25</c:v>
                </c:pt>
                <c:pt idx="30">
                  <c:v>937.5</c:v>
                </c:pt>
                <c:pt idx="31">
                  <c:v>943.75</c:v>
                </c:pt>
                <c:pt idx="32">
                  <c:v>950</c:v>
                </c:pt>
              </c:numCache>
            </c:numRef>
          </c:yVal>
          <c:smooth val="1"/>
        </c:ser>
        <c:ser>
          <c:idx val="0"/>
          <c:order val="1"/>
          <c:tx>
            <c:v>VU</c:v>
          </c:tx>
          <c:xVal>
            <c:numRef>
              <c:f>[1]Ch9a!$J$12:$J$45</c:f>
              <c:numCache>
                <c:formatCode>General</c:formatCode>
                <c:ptCount val="34"/>
                <c:pt idx="0">
                  <c:v>0</c:v>
                </c:pt>
                <c:pt idx="1">
                  <c:v>3.4188034188034191E-2</c:v>
                </c:pt>
                <c:pt idx="2">
                  <c:v>7.0175438596491224E-2</c:v>
                </c:pt>
                <c:pt idx="3">
                  <c:v>0.10810810810810811</c:v>
                </c:pt>
                <c:pt idx="4">
                  <c:v>0.14814814814814814</c:v>
                </c:pt>
                <c:pt idx="5">
                  <c:v>0.19047619047619047</c:v>
                </c:pt>
                <c:pt idx="6">
                  <c:v>0.23529411764705882</c:v>
                </c:pt>
                <c:pt idx="7">
                  <c:v>0.28282828282828282</c:v>
                </c:pt>
                <c:pt idx="8">
                  <c:v>0.33333333333333331</c:v>
                </c:pt>
                <c:pt idx="9">
                  <c:v>0.38709677419354838</c:v>
                </c:pt>
                <c:pt idx="10">
                  <c:v>0.44444444444444442</c:v>
                </c:pt>
                <c:pt idx="11">
                  <c:v>0.50574712643678166</c:v>
                </c:pt>
                <c:pt idx="12">
                  <c:v>0.5714285714285714</c:v>
                </c:pt>
                <c:pt idx="13">
                  <c:v>0.64197530864197527</c:v>
                </c:pt>
                <c:pt idx="14">
                  <c:v>0.71794871794871795</c:v>
                </c:pt>
                <c:pt idx="15">
                  <c:v>0.8</c:v>
                </c:pt>
                <c:pt idx="16">
                  <c:v>0.88888888888888884</c:v>
                </c:pt>
                <c:pt idx="17">
                  <c:v>0.98550724637681164</c:v>
                </c:pt>
                <c:pt idx="18">
                  <c:v>1.0909090909090908</c:v>
                </c:pt>
                <c:pt idx="19">
                  <c:v>1.2063492063492063</c:v>
                </c:pt>
                <c:pt idx="20">
                  <c:v>1.3333333333333333</c:v>
                </c:pt>
                <c:pt idx="21">
                  <c:v>1.4736842105263157</c:v>
                </c:pt>
                <c:pt idx="22">
                  <c:v>1.6296296296296295</c:v>
                </c:pt>
                <c:pt idx="23">
                  <c:v>1.803921568627451</c:v>
                </c:pt>
                <c:pt idx="24">
                  <c:v>2</c:v>
                </c:pt>
                <c:pt idx="25">
                  <c:v>2.2222222222222223</c:v>
                </c:pt>
                <c:pt idx="26">
                  <c:v>2.4761904761904763</c:v>
                </c:pt>
                <c:pt idx="27">
                  <c:v>2.7692307692307692</c:v>
                </c:pt>
                <c:pt idx="28">
                  <c:v>3.1111111111111112</c:v>
                </c:pt>
                <c:pt idx="29">
                  <c:v>3.5151515151515151</c:v>
                </c:pt>
                <c:pt idx="30">
                  <c:v>4</c:v>
                </c:pt>
                <c:pt idx="31">
                  <c:v>4.5925925925925926</c:v>
                </c:pt>
                <c:pt idx="32">
                  <c:v>5.333333333333333</c:v>
                </c:pt>
              </c:numCache>
            </c:numRef>
          </c:xVal>
          <c:yVal>
            <c:numRef>
              <c:f>[1]Ch9a!$F$12:$F$45</c:f>
              <c:numCache>
                <c:formatCode>General</c:formatCode>
                <c:ptCount val="34"/>
                <c:pt idx="0">
                  <c:v>750</c:v>
                </c:pt>
                <c:pt idx="1">
                  <c:v>750</c:v>
                </c:pt>
                <c:pt idx="2">
                  <c:v>750</c:v>
                </c:pt>
                <c:pt idx="3">
                  <c:v>750</c:v>
                </c:pt>
                <c:pt idx="4">
                  <c:v>750</c:v>
                </c:pt>
                <c:pt idx="5">
                  <c:v>750</c:v>
                </c:pt>
                <c:pt idx="6">
                  <c:v>750</c:v>
                </c:pt>
                <c:pt idx="7">
                  <c:v>750</c:v>
                </c:pt>
                <c:pt idx="8">
                  <c:v>750</c:v>
                </c:pt>
                <c:pt idx="9">
                  <c:v>750</c:v>
                </c:pt>
                <c:pt idx="10">
                  <c:v>750</c:v>
                </c:pt>
                <c:pt idx="11">
                  <c:v>750</c:v>
                </c:pt>
                <c:pt idx="12">
                  <c:v>750</c:v>
                </c:pt>
                <c:pt idx="13">
                  <c:v>750</c:v>
                </c:pt>
                <c:pt idx="14">
                  <c:v>750</c:v>
                </c:pt>
                <c:pt idx="15">
                  <c:v>750</c:v>
                </c:pt>
                <c:pt idx="16">
                  <c:v>750</c:v>
                </c:pt>
                <c:pt idx="17">
                  <c:v>750</c:v>
                </c:pt>
                <c:pt idx="18">
                  <c:v>750</c:v>
                </c:pt>
                <c:pt idx="19">
                  <c:v>750</c:v>
                </c:pt>
                <c:pt idx="20">
                  <c:v>750</c:v>
                </c:pt>
                <c:pt idx="21">
                  <c:v>750</c:v>
                </c:pt>
                <c:pt idx="22">
                  <c:v>750</c:v>
                </c:pt>
                <c:pt idx="23">
                  <c:v>750</c:v>
                </c:pt>
                <c:pt idx="24">
                  <c:v>750</c:v>
                </c:pt>
                <c:pt idx="25">
                  <c:v>750</c:v>
                </c:pt>
                <c:pt idx="26">
                  <c:v>750</c:v>
                </c:pt>
                <c:pt idx="27">
                  <c:v>750</c:v>
                </c:pt>
                <c:pt idx="28">
                  <c:v>750</c:v>
                </c:pt>
                <c:pt idx="29">
                  <c:v>750</c:v>
                </c:pt>
                <c:pt idx="30">
                  <c:v>750</c:v>
                </c:pt>
                <c:pt idx="31">
                  <c:v>750</c:v>
                </c:pt>
                <c:pt idx="32">
                  <c:v>750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15568"/>
        <c:axId val="67413608"/>
      </c:scatterChart>
      <c:valAx>
        <c:axId val="6741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부채비율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67413608"/>
        <c:crosses val="autoZero"/>
        <c:crossBetween val="midCat"/>
      </c:valAx>
      <c:valAx>
        <c:axId val="67413608"/>
        <c:scaling>
          <c:orientation val="minMax"/>
          <c:min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ko-KR"/>
                  <a:t>VU</a:t>
                </a:r>
                <a:r>
                  <a:rPr lang="ko-KR" altLang="en-US"/>
                  <a:t>와  </a:t>
                </a:r>
                <a:r>
                  <a:rPr lang="en-US" altLang="ko-KR"/>
                  <a:t>VL</a:t>
                </a:r>
                <a:endParaRPr lang="ko-KR" altLang="en-US"/>
              </a:p>
            </c:rich>
          </c:tx>
          <c:overlay val="0"/>
        </c:title>
        <c:numFmt formatCode="#,##0_);\(#,##0\)" sourceLinked="0"/>
        <c:majorTickMark val="out"/>
        <c:minorTickMark val="none"/>
        <c:tickLblPos val="nextTo"/>
        <c:crossAx val="67415568"/>
        <c:crosses val="autoZero"/>
        <c:crossBetween val="midCat"/>
        <c:majorUnit val="1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총자본비용</c:v>
          </c:tx>
          <c:xVal>
            <c:numRef>
              <c:f>[1]Ch9a!$J$12:$J$45</c:f>
              <c:numCache>
                <c:formatCode>General</c:formatCode>
                <c:ptCount val="34"/>
                <c:pt idx="0">
                  <c:v>0</c:v>
                </c:pt>
                <c:pt idx="1">
                  <c:v>3.4188034188034191E-2</c:v>
                </c:pt>
                <c:pt idx="2">
                  <c:v>7.0175438596491224E-2</c:v>
                </c:pt>
                <c:pt idx="3">
                  <c:v>0.10810810810810811</c:v>
                </c:pt>
                <c:pt idx="4">
                  <c:v>0.14814814814814814</c:v>
                </c:pt>
                <c:pt idx="5">
                  <c:v>0.19047619047619047</c:v>
                </c:pt>
                <c:pt idx="6">
                  <c:v>0.23529411764705882</c:v>
                </c:pt>
                <c:pt idx="7">
                  <c:v>0.28282828282828282</c:v>
                </c:pt>
                <c:pt idx="8">
                  <c:v>0.33333333333333331</c:v>
                </c:pt>
                <c:pt idx="9">
                  <c:v>0.38709677419354838</c:v>
                </c:pt>
                <c:pt idx="10">
                  <c:v>0.44444444444444442</c:v>
                </c:pt>
                <c:pt idx="11">
                  <c:v>0.50574712643678166</c:v>
                </c:pt>
                <c:pt idx="12">
                  <c:v>0.5714285714285714</c:v>
                </c:pt>
                <c:pt idx="13">
                  <c:v>0.64197530864197527</c:v>
                </c:pt>
                <c:pt idx="14">
                  <c:v>0.71794871794871795</c:v>
                </c:pt>
                <c:pt idx="15">
                  <c:v>0.8</c:v>
                </c:pt>
                <c:pt idx="16">
                  <c:v>0.88888888888888884</c:v>
                </c:pt>
                <c:pt idx="17">
                  <c:v>0.98550724637681164</c:v>
                </c:pt>
                <c:pt idx="18">
                  <c:v>1.0909090909090908</c:v>
                </c:pt>
                <c:pt idx="19">
                  <c:v>1.2063492063492063</c:v>
                </c:pt>
                <c:pt idx="20">
                  <c:v>1.3333333333333333</c:v>
                </c:pt>
                <c:pt idx="21">
                  <c:v>1.4736842105263157</c:v>
                </c:pt>
                <c:pt idx="22">
                  <c:v>1.6296296296296295</c:v>
                </c:pt>
                <c:pt idx="23">
                  <c:v>1.803921568627451</c:v>
                </c:pt>
                <c:pt idx="24">
                  <c:v>2</c:v>
                </c:pt>
                <c:pt idx="25">
                  <c:v>2.2222222222222223</c:v>
                </c:pt>
                <c:pt idx="26">
                  <c:v>2.4761904761904763</c:v>
                </c:pt>
                <c:pt idx="27">
                  <c:v>2.7692307692307692</c:v>
                </c:pt>
                <c:pt idx="28">
                  <c:v>3.1111111111111112</c:v>
                </c:pt>
                <c:pt idx="29">
                  <c:v>3.5151515151515151</c:v>
                </c:pt>
                <c:pt idx="30">
                  <c:v>4</c:v>
                </c:pt>
                <c:pt idx="31">
                  <c:v>4.5925925925925926</c:v>
                </c:pt>
                <c:pt idx="32">
                  <c:v>5.333333333333333</c:v>
                </c:pt>
              </c:numCache>
            </c:numRef>
          </c:xVal>
          <c:yVal>
            <c:numRef>
              <c:f>[1]Ch9a!$K$12:$K$45</c:f>
              <c:numCache>
                <c:formatCode>General</c:formatCode>
                <c:ptCount val="34"/>
                <c:pt idx="0">
                  <c:v>0.12</c:v>
                </c:pt>
                <c:pt idx="1">
                  <c:v>0.11900826446280992</c:v>
                </c:pt>
                <c:pt idx="2">
                  <c:v>0.11803278688524591</c:v>
                </c:pt>
                <c:pt idx="3">
                  <c:v>0.11707317073170732</c:v>
                </c:pt>
                <c:pt idx="4">
                  <c:v>0.11612903225806452</c:v>
                </c:pt>
                <c:pt idx="5">
                  <c:v>0.1152</c:v>
                </c:pt>
                <c:pt idx="6">
                  <c:v>0.11428571428571428</c:v>
                </c:pt>
                <c:pt idx="7">
                  <c:v>0.11338582677165354</c:v>
                </c:pt>
                <c:pt idx="8">
                  <c:v>0.1125</c:v>
                </c:pt>
                <c:pt idx="9">
                  <c:v>0.11162790697674418</c:v>
                </c:pt>
                <c:pt idx="10">
                  <c:v>0.11076923076923077</c:v>
                </c:pt>
                <c:pt idx="11">
                  <c:v>0.1099236641221374</c:v>
                </c:pt>
                <c:pt idx="12">
                  <c:v>0.10909090909090909</c:v>
                </c:pt>
                <c:pt idx="13">
                  <c:v>0.10827067669172932</c:v>
                </c:pt>
                <c:pt idx="14">
                  <c:v>0.10746268656716418</c:v>
                </c:pt>
                <c:pt idx="15">
                  <c:v>0.10666666666666667</c:v>
                </c:pt>
                <c:pt idx="16">
                  <c:v>0.10588235294117647</c:v>
                </c:pt>
                <c:pt idx="17">
                  <c:v>0.10510948905109489</c:v>
                </c:pt>
                <c:pt idx="18">
                  <c:v>0.10434782608695652</c:v>
                </c:pt>
                <c:pt idx="19">
                  <c:v>0.10359712230215827</c:v>
                </c:pt>
                <c:pt idx="20">
                  <c:v>0.10285714285714286</c:v>
                </c:pt>
                <c:pt idx="21">
                  <c:v>0.10212765957446808</c:v>
                </c:pt>
                <c:pt idx="22">
                  <c:v>0.10140845070422536</c:v>
                </c:pt>
                <c:pt idx="23">
                  <c:v>0.10069930069930071</c:v>
                </c:pt>
                <c:pt idx="24">
                  <c:v>0.1</c:v>
                </c:pt>
                <c:pt idx="25">
                  <c:v>9.9310344827586203E-2</c:v>
                </c:pt>
                <c:pt idx="26">
                  <c:v>9.8630136986301367E-2</c:v>
                </c:pt>
                <c:pt idx="27">
                  <c:v>9.7959183673469383E-2</c:v>
                </c:pt>
                <c:pt idx="28">
                  <c:v>9.7297297297297303E-2</c:v>
                </c:pt>
                <c:pt idx="29">
                  <c:v>9.6644295302013419E-2</c:v>
                </c:pt>
                <c:pt idx="30">
                  <c:v>9.6000000000000002E-2</c:v>
                </c:pt>
                <c:pt idx="31">
                  <c:v>9.5364238410596033E-2</c:v>
                </c:pt>
                <c:pt idx="32">
                  <c:v>9.4736842105263161E-2</c:v>
                </c:pt>
              </c:numCache>
            </c:numRef>
          </c:yVal>
          <c:smooth val="1"/>
        </c:ser>
        <c:ser>
          <c:idx val="1"/>
          <c:order val="1"/>
          <c:tx>
            <c:v>자기자본비용</c:v>
          </c:tx>
          <c:xVal>
            <c:numRef>
              <c:f>[1]Ch9a!$J$12:$J$45</c:f>
              <c:numCache>
                <c:formatCode>General</c:formatCode>
                <c:ptCount val="34"/>
                <c:pt idx="0">
                  <c:v>0</c:v>
                </c:pt>
                <c:pt idx="1">
                  <c:v>3.4188034188034191E-2</c:v>
                </c:pt>
                <c:pt idx="2">
                  <c:v>7.0175438596491224E-2</c:v>
                </c:pt>
                <c:pt idx="3">
                  <c:v>0.10810810810810811</c:v>
                </c:pt>
                <c:pt idx="4">
                  <c:v>0.14814814814814814</c:v>
                </c:pt>
                <c:pt idx="5">
                  <c:v>0.19047619047619047</c:v>
                </c:pt>
                <c:pt idx="6">
                  <c:v>0.23529411764705882</c:v>
                </c:pt>
                <c:pt idx="7">
                  <c:v>0.28282828282828282</c:v>
                </c:pt>
                <c:pt idx="8">
                  <c:v>0.33333333333333331</c:v>
                </c:pt>
                <c:pt idx="9">
                  <c:v>0.38709677419354838</c:v>
                </c:pt>
                <c:pt idx="10">
                  <c:v>0.44444444444444442</c:v>
                </c:pt>
                <c:pt idx="11">
                  <c:v>0.50574712643678166</c:v>
                </c:pt>
                <c:pt idx="12">
                  <c:v>0.5714285714285714</c:v>
                </c:pt>
                <c:pt idx="13">
                  <c:v>0.64197530864197527</c:v>
                </c:pt>
                <c:pt idx="14">
                  <c:v>0.71794871794871795</c:v>
                </c:pt>
                <c:pt idx="15">
                  <c:v>0.8</c:v>
                </c:pt>
                <c:pt idx="16">
                  <c:v>0.88888888888888884</c:v>
                </c:pt>
                <c:pt idx="17">
                  <c:v>0.98550724637681164</c:v>
                </c:pt>
                <c:pt idx="18">
                  <c:v>1.0909090909090908</c:v>
                </c:pt>
                <c:pt idx="19">
                  <c:v>1.2063492063492063</c:v>
                </c:pt>
                <c:pt idx="20">
                  <c:v>1.3333333333333333</c:v>
                </c:pt>
                <c:pt idx="21">
                  <c:v>1.4736842105263157</c:v>
                </c:pt>
                <c:pt idx="22">
                  <c:v>1.6296296296296295</c:v>
                </c:pt>
                <c:pt idx="23">
                  <c:v>1.803921568627451</c:v>
                </c:pt>
                <c:pt idx="24">
                  <c:v>2</c:v>
                </c:pt>
                <c:pt idx="25">
                  <c:v>2.2222222222222223</c:v>
                </c:pt>
                <c:pt idx="26">
                  <c:v>2.4761904761904763</c:v>
                </c:pt>
                <c:pt idx="27">
                  <c:v>2.7692307692307692</c:v>
                </c:pt>
                <c:pt idx="28">
                  <c:v>3.1111111111111112</c:v>
                </c:pt>
                <c:pt idx="29">
                  <c:v>3.5151515151515151</c:v>
                </c:pt>
                <c:pt idx="30">
                  <c:v>4</c:v>
                </c:pt>
                <c:pt idx="31">
                  <c:v>4.5925925925925926</c:v>
                </c:pt>
                <c:pt idx="32">
                  <c:v>5.333333333333333</c:v>
                </c:pt>
              </c:numCache>
            </c:numRef>
          </c:xVal>
          <c:yVal>
            <c:numRef>
              <c:f>[1]Ch9a!$L$12:$L$45</c:f>
              <c:numCache>
                <c:formatCode>General</c:formatCode>
                <c:ptCount val="34"/>
                <c:pt idx="0">
                  <c:v>0.12</c:v>
                </c:pt>
                <c:pt idx="1">
                  <c:v>0.12153846153846154</c:v>
                </c:pt>
                <c:pt idx="2">
                  <c:v>0.12315789473684211</c:v>
                </c:pt>
                <c:pt idx="3">
                  <c:v>0.12486486486486487</c:v>
                </c:pt>
                <c:pt idx="4">
                  <c:v>0.12666666666666668</c:v>
                </c:pt>
                <c:pt idx="5">
                  <c:v>0.12857142857142856</c:v>
                </c:pt>
                <c:pt idx="6">
                  <c:v>0.13058823529411764</c:v>
                </c:pt>
                <c:pt idx="7">
                  <c:v>0.13272727272727272</c:v>
                </c:pt>
                <c:pt idx="8">
                  <c:v>0.13500000000000001</c:v>
                </c:pt>
                <c:pt idx="9">
                  <c:v>0.13741935483870968</c:v>
                </c:pt>
                <c:pt idx="10">
                  <c:v>0.14000000000000001</c:v>
                </c:pt>
                <c:pt idx="11">
                  <c:v>0.14275862068965517</c:v>
                </c:pt>
                <c:pt idx="12">
                  <c:v>0.14571428571428571</c:v>
                </c:pt>
                <c:pt idx="13">
                  <c:v>0.14888888888888888</c:v>
                </c:pt>
                <c:pt idx="14">
                  <c:v>0.15230769230769231</c:v>
                </c:pt>
                <c:pt idx="15">
                  <c:v>0.156</c:v>
                </c:pt>
                <c:pt idx="16">
                  <c:v>0.16</c:v>
                </c:pt>
                <c:pt idx="17">
                  <c:v>0.16434782608695653</c:v>
                </c:pt>
                <c:pt idx="18">
                  <c:v>0.1690909090909091</c:v>
                </c:pt>
                <c:pt idx="19">
                  <c:v>0.17428571428571429</c:v>
                </c:pt>
                <c:pt idx="20">
                  <c:v>0.18</c:v>
                </c:pt>
                <c:pt idx="21">
                  <c:v>0.18410526315789474</c:v>
                </c:pt>
                <c:pt idx="22">
                  <c:v>0.19088888888888891</c:v>
                </c:pt>
                <c:pt idx="23">
                  <c:v>0.19847058823529409</c:v>
                </c:pt>
                <c:pt idx="24">
                  <c:v>0.20699999999999999</c:v>
                </c:pt>
                <c:pt idx="25">
                  <c:v>0.21166666666666667</c:v>
                </c:pt>
                <c:pt idx="26">
                  <c:v>0.22214285714285714</c:v>
                </c:pt>
                <c:pt idx="27">
                  <c:v>0.23423076923076924</c:v>
                </c:pt>
                <c:pt idx="28">
                  <c:v>0.24833333333333332</c:v>
                </c:pt>
                <c:pt idx="29">
                  <c:v>0.25181818181818183</c:v>
                </c:pt>
                <c:pt idx="30">
                  <c:v>0.255</c:v>
                </c:pt>
                <c:pt idx="31">
                  <c:v>0.25777777777777777</c:v>
                </c:pt>
                <c:pt idx="32">
                  <c:v>0.26</c:v>
                </c:pt>
              </c:numCache>
            </c:numRef>
          </c:yVal>
          <c:smooth val="1"/>
        </c:ser>
        <c:ser>
          <c:idx val="2"/>
          <c:order val="2"/>
          <c:tx>
            <c:v>부채의 자본비용</c:v>
          </c:tx>
          <c:xVal>
            <c:numRef>
              <c:f>[1]Ch9a!$J$12:$J$45</c:f>
              <c:numCache>
                <c:formatCode>General</c:formatCode>
                <c:ptCount val="34"/>
                <c:pt idx="0">
                  <c:v>0</c:v>
                </c:pt>
                <c:pt idx="1">
                  <c:v>3.4188034188034191E-2</c:v>
                </c:pt>
                <c:pt idx="2">
                  <c:v>7.0175438596491224E-2</c:v>
                </c:pt>
                <c:pt idx="3">
                  <c:v>0.10810810810810811</c:v>
                </c:pt>
                <c:pt idx="4">
                  <c:v>0.14814814814814814</c:v>
                </c:pt>
                <c:pt idx="5">
                  <c:v>0.19047619047619047</c:v>
                </c:pt>
                <c:pt idx="6">
                  <c:v>0.23529411764705882</c:v>
                </c:pt>
                <c:pt idx="7">
                  <c:v>0.28282828282828282</c:v>
                </c:pt>
                <c:pt idx="8">
                  <c:v>0.33333333333333331</c:v>
                </c:pt>
                <c:pt idx="9">
                  <c:v>0.38709677419354838</c:v>
                </c:pt>
                <c:pt idx="10">
                  <c:v>0.44444444444444442</c:v>
                </c:pt>
                <c:pt idx="11">
                  <c:v>0.50574712643678166</c:v>
                </c:pt>
                <c:pt idx="12">
                  <c:v>0.5714285714285714</c:v>
                </c:pt>
                <c:pt idx="13">
                  <c:v>0.64197530864197527</c:v>
                </c:pt>
                <c:pt idx="14">
                  <c:v>0.71794871794871795</c:v>
                </c:pt>
                <c:pt idx="15">
                  <c:v>0.8</c:v>
                </c:pt>
                <c:pt idx="16">
                  <c:v>0.88888888888888884</c:v>
                </c:pt>
                <c:pt idx="17">
                  <c:v>0.98550724637681164</c:v>
                </c:pt>
                <c:pt idx="18">
                  <c:v>1.0909090909090908</c:v>
                </c:pt>
                <c:pt idx="19">
                  <c:v>1.2063492063492063</c:v>
                </c:pt>
                <c:pt idx="20">
                  <c:v>1.3333333333333333</c:v>
                </c:pt>
                <c:pt idx="21">
                  <c:v>1.4736842105263157</c:v>
                </c:pt>
                <c:pt idx="22">
                  <c:v>1.6296296296296295</c:v>
                </c:pt>
                <c:pt idx="23">
                  <c:v>1.803921568627451</c:v>
                </c:pt>
                <c:pt idx="24">
                  <c:v>2</c:v>
                </c:pt>
                <c:pt idx="25">
                  <c:v>2.2222222222222223</c:v>
                </c:pt>
                <c:pt idx="26">
                  <c:v>2.4761904761904763</c:v>
                </c:pt>
                <c:pt idx="27">
                  <c:v>2.7692307692307692</c:v>
                </c:pt>
                <c:pt idx="28">
                  <c:v>3.1111111111111112</c:v>
                </c:pt>
                <c:pt idx="29">
                  <c:v>3.5151515151515151</c:v>
                </c:pt>
                <c:pt idx="30">
                  <c:v>4</c:v>
                </c:pt>
                <c:pt idx="31">
                  <c:v>4.5925925925925926</c:v>
                </c:pt>
                <c:pt idx="32">
                  <c:v>5.333333333333333</c:v>
                </c:pt>
              </c:numCache>
            </c:numRef>
          </c:xVal>
          <c:yVal>
            <c:numRef>
              <c:f>[1]Ch9a!$M$12:$M$45</c:f>
              <c:numCache>
                <c:formatCode>General</c:formatCode>
                <c:ptCount val="34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  <c:pt idx="12">
                  <c:v>4.4999999999999998E-2</c:v>
                </c:pt>
                <c:pt idx="13">
                  <c:v>4.4999999999999998E-2</c:v>
                </c:pt>
                <c:pt idx="14">
                  <c:v>4.4999999999999998E-2</c:v>
                </c:pt>
                <c:pt idx="15">
                  <c:v>4.4999999999999998E-2</c:v>
                </c:pt>
                <c:pt idx="16">
                  <c:v>4.4999999999999998E-2</c:v>
                </c:pt>
                <c:pt idx="17">
                  <c:v>4.4999999999999998E-2</c:v>
                </c:pt>
                <c:pt idx="18">
                  <c:v>4.4999999999999998E-2</c:v>
                </c:pt>
                <c:pt idx="19">
                  <c:v>4.4999999999999998E-2</c:v>
                </c:pt>
                <c:pt idx="20">
                  <c:v>4.4999999999999998E-2</c:v>
                </c:pt>
                <c:pt idx="21">
                  <c:v>4.65E-2</c:v>
                </c:pt>
                <c:pt idx="22">
                  <c:v>4.65E-2</c:v>
                </c:pt>
                <c:pt idx="23">
                  <c:v>4.65E-2</c:v>
                </c:pt>
                <c:pt idx="24">
                  <c:v>4.65E-2</c:v>
                </c:pt>
                <c:pt idx="25">
                  <c:v>4.8750000000000002E-2</c:v>
                </c:pt>
                <c:pt idx="26">
                  <c:v>4.8750000000000002E-2</c:v>
                </c:pt>
                <c:pt idx="27">
                  <c:v>4.8750000000000002E-2</c:v>
                </c:pt>
                <c:pt idx="28">
                  <c:v>4.8750000000000002E-2</c:v>
                </c:pt>
                <c:pt idx="29">
                  <c:v>5.2500000000000005E-2</c:v>
                </c:pt>
                <c:pt idx="30">
                  <c:v>5.6249999999999994E-2</c:v>
                </c:pt>
                <c:pt idx="31">
                  <c:v>0.06</c:v>
                </c:pt>
                <c:pt idx="32">
                  <c:v>6.3750000000000001E-2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562088"/>
        <c:axId val="424562480"/>
      </c:scatterChart>
      <c:valAx>
        <c:axId val="42456208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24562480"/>
        <c:crosses val="autoZero"/>
        <c:crossBetween val="midCat"/>
      </c:valAx>
      <c:valAx>
        <c:axId val="42456248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24562088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Ch9c!$B$5</c:f>
              <c:strCache>
                <c:ptCount val="1"/>
                <c:pt idx="0">
                  <c:v>미국</c:v>
                </c:pt>
              </c:strCache>
            </c:strRef>
          </c:tx>
          <c:marker>
            <c:symbol val="none"/>
          </c:marker>
          <c:cat>
            <c:numRef>
              <c:f>Ch9c!$A$6:$A$27</c:f>
              <c:numCache>
                <c:formatCode>General</c:formatCode>
                <c:ptCount val="2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</c:numCache>
            </c:numRef>
          </c:cat>
          <c:val>
            <c:numRef>
              <c:f>Ch9c!$B$6:$B$27</c:f>
              <c:numCache>
                <c:formatCode>0_);[Red]\(0\)</c:formatCode>
                <c:ptCount val="22"/>
                <c:pt idx="0">
                  <c:v>166.53</c:v>
                </c:pt>
                <c:pt idx="1">
                  <c:v>159.74</c:v>
                </c:pt>
                <c:pt idx="2">
                  <c:v>153.55000000000001</c:v>
                </c:pt>
                <c:pt idx="3">
                  <c:v>153.93</c:v>
                </c:pt>
                <c:pt idx="4">
                  <c:v>158.91</c:v>
                </c:pt>
                <c:pt idx="5">
                  <c:v>164.35</c:v>
                </c:pt>
                <c:pt idx="6">
                  <c:v>157.47999999999999</c:v>
                </c:pt>
                <c:pt idx="7">
                  <c:v>159.36000000000001</c:v>
                </c:pt>
                <c:pt idx="8">
                  <c:v>167.34</c:v>
                </c:pt>
                <c:pt idx="9">
                  <c:v>154.79</c:v>
                </c:pt>
                <c:pt idx="10">
                  <c:v>141.22999999999999</c:v>
                </c:pt>
                <c:pt idx="11">
                  <c:v>136.46</c:v>
                </c:pt>
                <c:pt idx="12">
                  <c:v>131.47</c:v>
                </c:pt>
                <c:pt idx="13">
                  <c:v>126.66</c:v>
                </c:pt>
                <c:pt idx="14">
                  <c:v>146.6</c:v>
                </c:pt>
                <c:pt idx="15">
                  <c:v>158.66999999999999</c:v>
                </c:pt>
                <c:pt idx="16">
                  <c:v>150.13999999999999</c:v>
                </c:pt>
                <c:pt idx="17">
                  <c:v>152.74</c:v>
                </c:pt>
                <c:pt idx="18">
                  <c:v>127.2</c:v>
                </c:pt>
                <c:pt idx="19">
                  <c:v>119.5</c:v>
                </c:pt>
                <c:pt idx="20">
                  <c:v>129.4</c:v>
                </c:pt>
                <c:pt idx="21">
                  <c:v>140.6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Ch9c!$C$5</c:f>
              <c:strCache>
                <c:ptCount val="1"/>
                <c:pt idx="0">
                  <c:v>일본</c:v>
                </c:pt>
              </c:strCache>
            </c:strRef>
          </c:tx>
          <c:marker>
            <c:symbol val="none"/>
          </c:marker>
          <c:cat>
            <c:numRef>
              <c:f>Ch9c!$A$6:$A$27</c:f>
              <c:numCache>
                <c:formatCode>General</c:formatCode>
                <c:ptCount val="2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</c:numCache>
            </c:numRef>
          </c:cat>
          <c:val>
            <c:numRef>
              <c:f>Ch9c!$C$6:$C$27</c:f>
              <c:numCache>
                <c:formatCode>0_);[Red]\(0\)</c:formatCode>
                <c:ptCount val="22"/>
                <c:pt idx="0">
                  <c:v>209.59752321981426</c:v>
                </c:pt>
                <c:pt idx="1">
                  <c:v>206.74846625766872</c:v>
                </c:pt>
                <c:pt idx="2">
                  <c:v>193.25513196480941</c:v>
                </c:pt>
                <c:pt idx="3">
                  <c:v>186.53295128939826</c:v>
                </c:pt>
                <c:pt idx="4">
                  <c:v>173.22404371584699</c:v>
                </c:pt>
                <c:pt idx="5">
                  <c:v>173.97260273972603</c:v>
                </c:pt>
                <c:pt idx="6">
                  <c:v>159.74025974025975</c:v>
                </c:pt>
                <c:pt idx="7">
                  <c:v>162.46719160104988</c:v>
                </c:pt>
                <c:pt idx="8">
                  <c:v>156.19999999999999</c:v>
                </c:pt>
                <c:pt idx="9">
                  <c:v>145.5</c:v>
                </c:pt>
                <c:pt idx="10">
                  <c:v>136.1</c:v>
                </c:pt>
                <c:pt idx="11">
                  <c:v>134.19203747072598</c:v>
                </c:pt>
                <c:pt idx="12">
                  <c:v>128.1</c:v>
                </c:pt>
                <c:pt idx="13">
                  <c:v>128.19999999999999</c:v>
                </c:pt>
                <c:pt idx="14">
                  <c:v>136.30000000000001</c:v>
                </c:pt>
                <c:pt idx="15">
                  <c:v>128.69999999999999</c:v>
                </c:pt>
                <c:pt idx="16">
                  <c:v>125.6</c:v>
                </c:pt>
                <c:pt idx="17">
                  <c:v>131.4</c:v>
                </c:pt>
                <c:pt idx="18">
                  <c:v>127.5</c:v>
                </c:pt>
                <c:pt idx="19">
                  <c:v>121.5</c:v>
                </c:pt>
                <c:pt idx="20">
                  <c:v>120.7</c:v>
                </c:pt>
                <c:pt idx="21">
                  <c:v>115.7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Ch9c!$D$5</c:f>
              <c:strCache>
                <c:ptCount val="1"/>
                <c:pt idx="0">
                  <c:v>독일</c:v>
                </c:pt>
              </c:strCache>
            </c:strRef>
          </c:tx>
          <c:marker>
            <c:symbol val="none"/>
          </c:marker>
          <c:cat>
            <c:numRef>
              <c:f>Ch9c!$A$6:$A$27</c:f>
              <c:numCache>
                <c:formatCode>General</c:formatCode>
                <c:ptCount val="2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</c:numCache>
            </c:numRef>
          </c:cat>
          <c:val>
            <c:numRef>
              <c:f>Ch9c!$D$6:$D$27</c:f>
              <c:numCache>
                <c:formatCode>0_);[Red]\(0\)</c:formatCode>
                <c:ptCount val="22"/>
                <c:pt idx="0">
                  <c:v>356.7</c:v>
                </c:pt>
                <c:pt idx="1">
                  <c:v>322.08</c:v>
                </c:pt>
                <c:pt idx="2">
                  <c:v>348</c:v>
                </c:pt>
                <c:pt idx="3">
                  <c:v>333.5</c:v>
                </c:pt>
                <c:pt idx="4">
                  <c:v>326.60000000000002</c:v>
                </c:pt>
                <c:pt idx="5">
                  <c:v>322.3</c:v>
                </c:pt>
                <c:pt idx="6">
                  <c:v>341.2</c:v>
                </c:pt>
                <c:pt idx="7">
                  <c:v>256.39999999999998</c:v>
                </c:pt>
                <c:pt idx="8">
                  <c:v>241</c:v>
                </c:pt>
                <c:pt idx="9">
                  <c:v>247.7</c:v>
                </c:pt>
                <c:pt idx="10">
                  <c:v>254.2</c:v>
                </c:pt>
                <c:pt idx="11">
                  <c:v>240.6</c:v>
                </c:pt>
                <c:pt idx="12">
                  <c:v>245.3</c:v>
                </c:pt>
                <c:pt idx="13">
                  <c:v>230.5</c:v>
                </c:pt>
                <c:pt idx="14">
                  <c:v>240.3</c:v>
                </c:pt>
                <c:pt idx="15">
                  <c:v>248.3</c:v>
                </c:pt>
                <c:pt idx="16">
                  <c:v>224.8</c:v>
                </c:pt>
                <c:pt idx="17">
                  <c:v>214.5</c:v>
                </c:pt>
                <c:pt idx="18">
                  <c:v>211.3</c:v>
                </c:pt>
                <c:pt idx="19">
                  <c:v>201.8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Ch9c!$E$5</c:f>
              <c:strCache>
                <c:ptCount val="1"/>
                <c:pt idx="0">
                  <c:v>한국</c:v>
                </c:pt>
              </c:strCache>
            </c:strRef>
          </c:tx>
          <c:marker>
            <c:symbol val="none"/>
          </c:marker>
          <c:cat>
            <c:numRef>
              <c:f>Ch9c!$A$6:$A$27</c:f>
              <c:numCache>
                <c:formatCode>General</c:formatCode>
                <c:ptCount val="2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</c:numCache>
            </c:numRef>
          </c:cat>
          <c:val>
            <c:numRef>
              <c:f>Ch9c!$E$6:$E$27</c:f>
              <c:numCache>
                <c:formatCode>0_);[Red]\(0\)</c:formatCode>
                <c:ptCount val="22"/>
                <c:pt idx="0">
                  <c:v>302.52</c:v>
                </c:pt>
                <c:pt idx="1">
                  <c:v>286.75</c:v>
                </c:pt>
                <c:pt idx="2">
                  <c:v>317.11</c:v>
                </c:pt>
                <c:pt idx="3">
                  <c:v>396.25</c:v>
                </c:pt>
                <c:pt idx="4">
                  <c:v>303.02</c:v>
                </c:pt>
                <c:pt idx="5">
                  <c:v>214.66</c:v>
                </c:pt>
                <c:pt idx="6">
                  <c:v>210.57</c:v>
                </c:pt>
                <c:pt idx="7">
                  <c:v>182.2</c:v>
                </c:pt>
                <c:pt idx="8">
                  <c:v>135.44</c:v>
                </c:pt>
                <c:pt idx="9">
                  <c:v>123.39</c:v>
                </c:pt>
                <c:pt idx="10">
                  <c:v>104.24</c:v>
                </c:pt>
                <c:pt idx="11">
                  <c:v>100.9</c:v>
                </c:pt>
                <c:pt idx="12">
                  <c:v>98.88</c:v>
                </c:pt>
                <c:pt idx="13">
                  <c:v>107.1</c:v>
                </c:pt>
                <c:pt idx="14">
                  <c:v>123.23</c:v>
                </c:pt>
                <c:pt idx="15">
                  <c:v>116.79</c:v>
                </c:pt>
                <c:pt idx="16">
                  <c:v>108.28</c:v>
                </c:pt>
                <c:pt idx="17">
                  <c:v>109.19</c:v>
                </c:pt>
                <c:pt idx="18">
                  <c:v>101.04</c:v>
                </c:pt>
                <c:pt idx="19">
                  <c:v>92.93</c:v>
                </c:pt>
                <c:pt idx="20">
                  <c:v>89.24</c:v>
                </c:pt>
                <c:pt idx="21">
                  <c:v>85.52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563264"/>
        <c:axId val="424563656"/>
      </c:lineChart>
      <c:catAx>
        <c:axId val="42456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4563656"/>
        <c:crosses val="autoZero"/>
        <c:auto val="1"/>
        <c:lblAlgn val="ctr"/>
        <c:lblOffset val="100"/>
        <c:noMultiLvlLbl val="0"/>
      </c:catAx>
      <c:valAx>
        <c:axId val="424563656"/>
        <c:scaling>
          <c:orientation val="minMax"/>
        </c:scaling>
        <c:delete val="0"/>
        <c:axPos val="l"/>
        <c:majorGridlines/>
        <c:numFmt formatCode="0_);[Red]\(0\)" sourceLinked="1"/>
        <c:majorTickMark val="none"/>
        <c:minorTickMark val="none"/>
        <c:tickLblPos val="nextTo"/>
        <c:crossAx val="424563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배당성향</c:v>
          </c:tx>
          <c:marker>
            <c:symbol val="none"/>
          </c:marker>
          <c:cat>
            <c:numRef>
              <c:f>[1]Ch10!$A$8:$A$24</c:f>
              <c:numCache>
                <c:formatCode>General</c:formatCode>
                <c:ptCount val="17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</c:numCache>
            </c:numRef>
          </c:cat>
          <c:val>
            <c:numRef>
              <c:f>[1]Ch10!$B$8:$B$24</c:f>
              <c:numCache>
                <c:formatCode>General</c:formatCode>
                <c:ptCount val="17"/>
                <c:pt idx="0">
                  <c:v>28.65</c:v>
                </c:pt>
                <c:pt idx="1">
                  <c:v>21.31</c:v>
                </c:pt>
                <c:pt idx="2">
                  <c:v>19.170000000000002</c:v>
                </c:pt>
                <c:pt idx="3">
                  <c:v>14.97</c:v>
                </c:pt>
                <c:pt idx="4">
                  <c:v>17.82</c:v>
                </c:pt>
                <c:pt idx="5">
                  <c:v>20.99</c:v>
                </c:pt>
                <c:pt idx="6">
                  <c:v>11.14</c:v>
                </c:pt>
                <c:pt idx="7">
                  <c:v>20.39</c:v>
                </c:pt>
                <c:pt idx="8">
                  <c:v>18.21</c:v>
                </c:pt>
                <c:pt idx="9">
                  <c:v>20</c:v>
                </c:pt>
                <c:pt idx="10">
                  <c:v>20.22</c:v>
                </c:pt>
                <c:pt idx="11">
                  <c:v>24.35</c:v>
                </c:pt>
                <c:pt idx="12">
                  <c:v>21.04</c:v>
                </c:pt>
                <c:pt idx="13">
                  <c:v>20.8</c:v>
                </c:pt>
                <c:pt idx="14">
                  <c:v>20.49</c:v>
                </c:pt>
                <c:pt idx="15">
                  <c:v>23.89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64440"/>
        <c:axId val="455815280"/>
      </c:lineChart>
      <c:lineChart>
        <c:grouping val="standard"/>
        <c:varyColors val="0"/>
        <c:ser>
          <c:idx val="1"/>
          <c:order val="1"/>
          <c:tx>
            <c:v>배당수익률</c:v>
          </c:tx>
          <c:marker>
            <c:symbol val="none"/>
          </c:marker>
          <c:val>
            <c:numRef>
              <c:f>[1]Ch10!$C$8:$C$24</c:f>
              <c:numCache>
                <c:formatCode>General</c:formatCode>
                <c:ptCount val="17"/>
                <c:pt idx="0">
                  <c:v>1.3</c:v>
                </c:pt>
                <c:pt idx="1">
                  <c:v>1.5</c:v>
                </c:pt>
                <c:pt idx="2">
                  <c:v>1.9</c:v>
                </c:pt>
                <c:pt idx="3">
                  <c:v>1.1000000000000001</c:v>
                </c:pt>
                <c:pt idx="4">
                  <c:v>2.44</c:v>
                </c:pt>
                <c:pt idx="5">
                  <c:v>1.73</c:v>
                </c:pt>
                <c:pt idx="6">
                  <c:v>1.77</c:v>
                </c:pt>
                <c:pt idx="7">
                  <c:v>2.09</c:v>
                </c:pt>
                <c:pt idx="8">
                  <c:v>2.06</c:v>
                </c:pt>
                <c:pt idx="9">
                  <c:v>1.74</c:v>
                </c:pt>
                <c:pt idx="10">
                  <c:v>1.66</c:v>
                </c:pt>
                <c:pt idx="11">
                  <c:v>1.39</c:v>
                </c:pt>
                <c:pt idx="12">
                  <c:v>2.58</c:v>
                </c:pt>
                <c:pt idx="13">
                  <c:v>1.17</c:v>
                </c:pt>
                <c:pt idx="14">
                  <c:v>1.1200000000000001</c:v>
                </c:pt>
                <c:pt idx="15">
                  <c:v>1.54</c:v>
                </c:pt>
                <c:pt idx="16">
                  <c:v>1.33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815672"/>
        <c:axId val="455816064"/>
      </c:lineChart>
      <c:catAx>
        <c:axId val="424564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crossAx val="455815280"/>
        <c:crosses val="autoZero"/>
        <c:auto val="1"/>
        <c:lblAlgn val="ctr"/>
        <c:lblOffset val="100"/>
        <c:noMultiLvlLbl val="0"/>
      </c:catAx>
      <c:valAx>
        <c:axId val="455815280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20000"/>
                  <a:lumOff val="80000"/>
                </a:schemeClr>
              </a:solidFill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424564440"/>
        <c:crosses val="autoZero"/>
        <c:crossBetween val="midCat"/>
      </c:valAx>
      <c:catAx>
        <c:axId val="455815672"/>
        <c:scaling>
          <c:orientation val="minMax"/>
        </c:scaling>
        <c:delete val="1"/>
        <c:axPos val="b"/>
        <c:majorTickMark val="out"/>
        <c:minorTickMark val="none"/>
        <c:tickLblPos val="none"/>
        <c:crossAx val="455816064"/>
        <c:crosses val="autoZero"/>
        <c:auto val="1"/>
        <c:lblAlgn val="ctr"/>
        <c:lblOffset val="100"/>
        <c:noMultiLvlLbl val="0"/>
      </c:catAx>
      <c:valAx>
        <c:axId val="4558160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high"/>
        <c:crossAx val="455815672"/>
        <c:crosses val="max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[1]Ch10!$A$28:$A$34</c:f>
              <c:strCache>
                <c:ptCount val="7"/>
                <c:pt idx="0">
                  <c:v>배당감소를 회피한다.</c:v>
                </c:pt>
                <c:pt idx="1">
                  <c:v>배당흐름을 평활화한다.</c:v>
                </c:pt>
                <c:pt idx="2">
                  <c:v>현재의 배당수준을 유지하고자 한다.</c:v>
                </c:pt>
                <c:pt idx="3">
                  <c:v>미래에 뒤집힐 배당정책 변경을 회피한다.</c:v>
                </c:pt>
                <c:pt idx="4">
                  <c:v>배당 변경을 고려한다.</c:v>
                </c:pt>
                <c:pt idx="5">
                  <c:v>신투자안 채택할 때 배당감소 대신 외부자금을 조달한다.</c:v>
                </c:pt>
                <c:pt idx="6">
                  <c:v>배당 감소의 코스트보다 외부금융의 코스트가 낮다.</c:v>
                </c:pt>
              </c:strCache>
            </c:strRef>
          </c:cat>
          <c:val>
            <c:numRef>
              <c:f>[1]Ch10!$C$28:$C$34</c:f>
              <c:numCache>
                <c:formatCode>General</c:formatCode>
                <c:ptCount val="7"/>
                <c:pt idx="0">
                  <c:v>0.93799999999999994</c:v>
                </c:pt>
                <c:pt idx="1">
                  <c:v>0.89600000000000002</c:v>
                </c:pt>
                <c:pt idx="2">
                  <c:v>0.88200000000000001</c:v>
                </c:pt>
                <c:pt idx="3">
                  <c:v>0.77900000000000003</c:v>
                </c:pt>
                <c:pt idx="4">
                  <c:v>0.66700000000000004</c:v>
                </c:pt>
                <c:pt idx="5">
                  <c:v>0.65400000000000003</c:v>
                </c:pt>
                <c:pt idx="6">
                  <c:v>0.42799999999999999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816848"/>
        <c:axId val="455817240"/>
      </c:barChart>
      <c:catAx>
        <c:axId val="455816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55817240"/>
        <c:crosses val="autoZero"/>
        <c:auto val="1"/>
        <c:lblAlgn val="ctr"/>
        <c:lblOffset val="100"/>
        <c:noMultiLvlLbl val="0"/>
      </c:catAx>
      <c:valAx>
        <c:axId val="455817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558168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전체</c:v>
          </c:tx>
          <c:marker>
            <c:symbol val="none"/>
          </c:marker>
          <c:cat>
            <c:numRef>
              <c:f>'Ch11'!$A$8:$A$23</c:f>
              <c:numCache>
                <c:formatCode>General</c:formatCod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numCache>
            </c:numRef>
          </c:cat>
          <c:val>
            <c:numRef>
              <c:f>'Ch11'!$E$8:$E$23</c:f>
              <c:numCache>
                <c:formatCode>0.00_ </c:formatCode>
                <c:ptCount val="16"/>
                <c:pt idx="0">
                  <c:v>0.36096570978736597</c:v>
                </c:pt>
                <c:pt idx="1">
                  <c:v>0.35642362481514095</c:v>
                </c:pt>
                <c:pt idx="2">
                  <c:v>0.38376021390599252</c:v>
                </c:pt>
                <c:pt idx="3">
                  <c:v>0.40817122519968418</c:v>
                </c:pt>
                <c:pt idx="4">
                  <c:v>0.41774195021927363</c:v>
                </c:pt>
                <c:pt idx="5">
                  <c:v>0.42256334652665573</c:v>
                </c:pt>
                <c:pt idx="6">
                  <c:v>0.41750969769349777</c:v>
                </c:pt>
                <c:pt idx="7">
                  <c:v>0.42162362205058257</c:v>
                </c:pt>
                <c:pt idx="8">
                  <c:v>0.42737535569287699</c:v>
                </c:pt>
                <c:pt idx="9">
                  <c:v>0.42806536856284222</c:v>
                </c:pt>
                <c:pt idx="10">
                  <c:v>0.42330313540804604</c:v>
                </c:pt>
                <c:pt idx="11">
                  <c:v>0.42886953759805091</c:v>
                </c:pt>
                <c:pt idx="12" formatCode="#,##0.00">
                  <c:v>0.42094231871378673</c:v>
                </c:pt>
                <c:pt idx="13" formatCode="#,##0.00">
                  <c:v>0.42255537928588949</c:v>
                </c:pt>
                <c:pt idx="14" formatCode="#,##0.00">
                  <c:v>0.42012617654923556</c:v>
                </c:pt>
                <c:pt idx="15" formatCode="#,##0.00">
                  <c:v>0.41</c:v>
                </c:pt>
              </c:numCache>
            </c:numRef>
          </c:val>
          <c:smooth val="0"/>
        </c:ser>
        <c:ser>
          <c:idx val="1"/>
          <c:order val="1"/>
          <c:tx>
            <c:v>대기업</c:v>
          </c:tx>
          <c:marker>
            <c:symbol val="none"/>
          </c:marker>
          <c:cat>
            <c:numRef>
              <c:f>'Ch11'!$A$8:$A$23</c:f>
              <c:numCache>
                <c:formatCode>General</c:formatCod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numCache>
            </c:numRef>
          </c:cat>
          <c:val>
            <c:numRef>
              <c:f>'Ch11'!$I$8:$I$23</c:f>
              <c:numCache>
                <c:formatCode>0.00_ </c:formatCode>
                <c:ptCount val="16"/>
                <c:pt idx="0">
                  <c:v>0.30773936131951141</c:v>
                </c:pt>
                <c:pt idx="1">
                  <c:v>0.29347787246166873</c:v>
                </c:pt>
                <c:pt idx="2">
                  <c:v>0.32449674207419998</c:v>
                </c:pt>
                <c:pt idx="3">
                  <c:v>0.35610027985119175</c:v>
                </c:pt>
                <c:pt idx="4">
                  <c:v>0.37179250162235833</c:v>
                </c:pt>
                <c:pt idx="5">
                  <c:v>0.36972195252847379</c:v>
                </c:pt>
                <c:pt idx="6">
                  <c:v>0.36425272250830609</c:v>
                </c:pt>
                <c:pt idx="7">
                  <c:v>0.37067699850302016</c:v>
                </c:pt>
                <c:pt idx="8">
                  <c:v>0.38643521775341899</c:v>
                </c:pt>
                <c:pt idx="9">
                  <c:v>0.39949041378668526</c:v>
                </c:pt>
                <c:pt idx="10">
                  <c:v>0.39301357055546388</c:v>
                </c:pt>
                <c:pt idx="11">
                  <c:v>0.40173298907891752</c:v>
                </c:pt>
                <c:pt idx="12" formatCode="#,##0.00">
                  <c:v>0.39418499857897787</c:v>
                </c:pt>
                <c:pt idx="13" formatCode="#,##0.00">
                  <c:v>0.39766592869455164</c:v>
                </c:pt>
                <c:pt idx="14" formatCode="#,##0.00">
                  <c:v>0.39604383069956933</c:v>
                </c:pt>
                <c:pt idx="15" formatCode="#,##0.00">
                  <c:v>0.38119999999999998</c:v>
                </c:pt>
              </c:numCache>
            </c:numRef>
          </c:val>
          <c:smooth val="0"/>
        </c:ser>
        <c:ser>
          <c:idx val="2"/>
          <c:order val="2"/>
          <c:tx>
            <c:v>중소기업</c:v>
          </c:tx>
          <c:marker>
            <c:symbol val="none"/>
          </c:marker>
          <c:cat>
            <c:numRef>
              <c:f>'Ch11'!$A$8:$A$23</c:f>
              <c:numCache>
                <c:formatCode>General</c:formatCode>
                <c:ptCount val="1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</c:numCache>
            </c:numRef>
          </c:cat>
          <c:val>
            <c:numRef>
              <c:f>'Ch11'!$M$8:$M$23</c:f>
              <c:numCache>
                <c:formatCode>0.00_ </c:formatCode>
                <c:ptCount val="16"/>
                <c:pt idx="0">
                  <c:v>0.49695712972013001</c:v>
                </c:pt>
                <c:pt idx="1">
                  <c:v>0.50599960827854695</c:v>
                </c:pt>
                <c:pt idx="2">
                  <c:v>0.52036081229363185</c:v>
                </c:pt>
                <c:pt idx="3">
                  <c:v>0.51793131441199602</c:v>
                </c:pt>
                <c:pt idx="4">
                  <c:v>0.51879869312690574</c:v>
                </c:pt>
                <c:pt idx="5">
                  <c:v>0.53305274097755151</c:v>
                </c:pt>
                <c:pt idx="6">
                  <c:v>0.52444439049186675</c:v>
                </c:pt>
                <c:pt idx="7">
                  <c:v>0.52404068256862935</c:v>
                </c:pt>
                <c:pt idx="8">
                  <c:v>0.49824035179784604</c:v>
                </c:pt>
                <c:pt idx="9">
                  <c:v>0.49747850662455445</c:v>
                </c:pt>
                <c:pt idx="10">
                  <c:v>0.50122864238846088</c:v>
                </c:pt>
                <c:pt idx="11">
                  <c:v>0.5006937605577646</c:v>
                </c:pt>
                <c:pt idx="12" formatCode="#,##0.00">
                  <c:v>0.49877522060197294</c:v>
                </c:pt>
                <c:pt idx="13" formatCode="#,##0.00">
                  <c:v>0.49559369166456319</c:v>
                </c:pt>
                <c:pt idx="14" formatCode="#,##0.00">
                  <c:v>0.48849872009326806</c:v>
                </c:pt>
                <c:pt idx="15" formatCode="#,##0.00">
                  <c:v>0.47799999999999998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18024"/>
        <c:axId val="455818416"/>
      </c:lineChart>
      <c:catAx>
        <c:axId val="455818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5818416"/>
        <c:crosses val="autoZero"/>
        <c:auto val="1"/>
        <c:lblAlgn val="ctr"/>
        <c:lblOffset val="100"/>
        <c:noMultiLvlLbl val="0"/>
      </c:catAx>
      <c:valAx>
        <c:axId val="455818416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455818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31750</xdr:colOff>
      <xdr:row>26</xdr:row>
      <xdr:rowOff>222250</xdr:rowOff>
    </xdr:from>
    <xdr:to>
      <xdr:col>14</xdr:col>
      <xdr:colOff>596900</xdr:colOff>
      <xdr:row>37</xdr:row>
      <xdr:rowOff>177800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619125</xdr:colOff>
      <xdr:row>4</xdr:row>
      <xdr:rowOff>130175</xdr:rowOff>
    </xdr:from>
    <xdr:to>
      <xdr:col>31</xdr:col>
      <xdr:colOff>6350</xdr:colOff>
      <xdr:row>22</xdr:row>
      <xdr:rowOff>0</xdr:rowOff>
    </xdr:to>
    <xdr:graphicFrame macro="">
      <xdr:nvGraphicFramePr>
        <xdr:cNvPr id="2089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12701</xdr:colOff>
      <xdr:row>23</xdr:row>
      <xdr:rowOff>12701</xdr:rowOff>
    </xdr:from>
    <xdr:to>
      <xdr:col>31</xdr:col>
      <xdr:colOff>88901</xdr:colOff>
      <xdr:row>42</xdr:row>
      <xdr:rowOff>203201</xdr:rowOff>
    </xdr:to>
    <xdr:graphicFrame macro="">
      <xdr:nvGraphicFramePr>
        <xdr:cNvPr id="2090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76200</xdr:colOff>
      <xdr:row>24</xdr:row>
      <xdr:rowOff>50800</xdr:rowOff>
    </xdr:from>
    <xdr:to>
      <xdr:col>8</xdr:col>
      <xdr:colOff>482600</xdr:colOff>
      <xdr:row>35</xdr:row>
      <xdr:rowOff>0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209549</xdr:colOff>
      <xdr:row>6</xdr:row>
      <xdr:rowOff>219075</xdr:rowOff>
    </xdr:from>
    <xdr:to>
      <xdr:col>13</xdr:col>
      <xdr:colOff>257174</xdr:colOff>
      <xdr:row>28</xdr:row>
      <xdr:rowOff>28575</xdr:rowOff>
    </xdr:to>
    <xdr:graphicFrame macro="">
      <xdr:nvGraphicFramePr>
        <xdr:cNvPr id="5134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7</xdr:row>
      <xdr:rowOff>104775</xdr:rowOff>
    </xdr:from>
    <xdr:to>
      <xdr:col>12</xdr:col>
      <xdr:colOff>400050</xdr:colOff>
      <xdr:row>24</xdr:row>
      <xdr:rowOff>219075</xdr:rowOff>
    </xdr:to>
    <xdr:graphicFrame macro="">
      <xdr:nvGraphicFramePr>
        <xdr:cNvPr id="718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9</xdr:row>
      <xdr:rowOff>0</xdr:rowOff>
    </xdr:from>
    <xdr:to>
      <xdr:col>17</xdr:col>
      <xdr:colOff>349250</xdr:colOff>
      <xdr:row>21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45</xdr:row>
      <xdr:rowOff>180975</xdr:rowOff>
    </xdr:from>
    <xdr:to>
      <xdr:col>6</xdr:col>
      <xdr:colOff>266700</xdr:colOff>
      <xdr:row>59</xdr:row>
      <xdr:rowOff>238125</xdr:rowOff>
    </xdr:to>
    <xdr:graphicFrame macro="">
      <xdr:nvGraphicFramePr>
        <xdr:cNvPr id="2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46</xdr:row>
      <xdr:rowOff>0</xdr:rowOff>
    </xdr:from>
    <xdr:to>
      <xdr:col>13</xdr:col>
      <xdr:colOff>685800</xdr:colOff>
      <xdr:row>60</xdr:row>
      <xdr:rowOff>38100</xdr:rowOff>
    </xdr:to>
    <xdr:graphicFrame macro="">
      <xdr:nvGraphicFramePr>
        <xdr:cNvPr id="3" name="차트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412749</xdr:colOff>
      <xdr:row>7</xdr:row>
      <xdr:rowOff>152400</xdr:rowOff>
    </xdr:from>
    <xdr:to>
      <xdr:col>15</xdr:col>
      <xdr:colOff>95250</xdr:colOff>
      <xdr:row>23</xdr:row>
      <xdr:rowOff>50800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7</xdr:row>
      <xdr:rowOff>47625</xdr:rowOff>
    </xdr:from>
    <xdr:to>
      <xdr:col>12</xdr:col>
      <xdr:colOff>123825</xdr:colOff>
      <xdr:row>23</xdr:row>
      <xdr:rowOff>152400</xdr:rowOff>
    </xdr:to>
    <xdr:graphicFrame macro="">
      <xdr:nvGraphicFramePr>
        <xdr:cNvPr id="2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66675</xdr:colOff>
      <xdr:row>28</xdr:row>
      <xdr:rowOff>133350</xdr:rowOff>
    </xdr:from>
    <xdr:to>
      <xdr:col>13</xdr:col>
      <xdr:colOff>733425</xdr:colOff>
      <xdr:row>37</xdr:row>
      <xdr:rowOff>209550</xdr:rowOff>
    </xdr:to>
    <xdr:graphicFrame macro="">
      <xdr:nvGraphicFramePr>
        <xdr:cNvPr id="3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584200</xdr:colOff>
      <xdr:row>27</xdr:row>
      <xdr:rowOff>12700</xdr:rowOff>
    </xdr:from>
    <xdr:to>
      <xdr:col>15</xdr:col>
      <xdr:colOff>25400</xdr:colOff>
      <xdr:row>42</xdr:row>
      <xdr:rowOff>88900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9;&#50629;&#51473;/&#54788;&#45824;&#51116;&#47924;&#44288;&#47532;%20(&#51228;7&#54032;)%20&#47924;&#50669;&#44221;&#50689;/&#51228;6&#54032;/bfm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3a"/>
      <sheetName val="Ch3b"/>
      <sheetName val="Ch03c"/>
      <sheetName val="Ch4a"/>
      <sheetName val="Ch4b"/>
      <sheetName val="Ch4c"/>
      <sheetName val="Ch4d"/>
      <sheetName val="Ch4e"/>
      <sheetName val="Ch4f"/>
      <sheetName val="Ch5a"/>
      <sheetName val="Ch5b"/>
      <sheetName val="Ch5c"/>
      <sheetName val="Ch5d"/>
      <sheetName val="Ch5e"/>
      <sheetName val="Ch5f"/>
      <sheetName val="Ch6"/>
      <sheetName val="Ch7a"/>
      <sheetName val="Ch7b"/>
      <sheetName val="Ch8"/>
      <sheetName val="Ch9a"/>
      <sheetName val="Ch9b"/>
      <sheetName val="Ch9c"/>
      <sheetName val="Ch10"/>
      <sheetName val="Ch11"/>
      <sheetName val="Ch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F12">
            <v>750</v>
          </cell>
          <cell r="H12">
            <v>750</v>
          </cell>
          <cell r="J12">
            <v>0</v>
          </cell>
          <cell r="K12">
            <v>0.12</v>
          </cell>
          <cell r="L12">
            <v>0.12</v>
          </cell>
          <cell r="M12">
            <v>4.4999999999999998E-2</v>
          </cell>
        </row>
        <row r="13">
          <cell r="F13">
            <v>750</v>
          </cell>
          <cell r="H13">
            <v>756.25</v>
          </cell>
          <cell r="J13">
            <v>3.4188034188034191E-2</v>
          </cell>
          <cell r="K13">
            <v>0.11900826446280992</v>
          </cell>
          <cell r="L13">
            <v>0.12153846153846154</v>
          </cell>
          <cell r="M13">
            <v>4.4999999999999998E-2</v>
          </cell>
        </row>
        <row r="14">
          <cell r="F14">
            <v>750</v>
          </cell>
          <cell r="H14">
            <v>762.5</v>
          </cell>
          <cell r="J14">
            <v>7.0175438596491224E-2</v>
          </cell>
          <cell r="K14">
            <v>0.11803278688524591</v>
          </cell>
          <cell r="L14">
            <v>0.12315789473684211</v>
          </cell>
          <cell r="M14">
            <v>4.4999999999999998E-2</v>
          </cell>
        </row>
        <row r="15">
          <cell r="F15">
            <v>750</v>
          </cell>
          <cell r="H15">
            <v>768.75</v>
          </cell>
          <cell r="J15">
            <v>0.10810810810810811</v>
          </cell>
          <cell r="K15">
            <v>0.11707317073170732</v>
          </cell>
          <cell r="L15">
            <v>0.12486486486486487</v>
          </cell>
          <cell r="M15">
            <v>4.4999999999999998E-2</v>
          </cell>
        </row>
        <row r="16">
          <cell r="F16">
            <v>750</v>
          </cell>
          <cell r="H16">
            <v>775</v>
          </cell>
          <cell r="J16">
            <v>0.14814814814814814</v>
          </cell>
          <cell r="K16">
            <v>0.11612903225806452</v>
          </cell>
          <cell r="L16">
            <v>0.12666666666666668</v>
          </cell>
          <cell r="M16">
            <v>4.4999999999999998E-2</v>
          </cell>
        </row>
        <row r="17">
          <cell r="F17">
            <v>750</v>
          </cell>
          <cell r="H17">
            <v>781.25</v>
          </cell>
          <cell r="J17">
            <v>0.19047619047619047</v>
          </cell>
          <cell r="K17">
            <v>0.1152</v>
          </cell>
          <cell r="L17">
            <v>0.12857142857142856</v>
          </cell>
          <cell r="M17">
            <v>4.4999999999999998E-2</v>
          </cell>
        </row>
        <row r="18">
          <cell r="F18">
            <v>750</v>
          </cell>
          <cell r="H18">
            <v>787.5</v>
          </cell>
          <cell r="J18">
            <v>0.23529411764705882</v>
          </cell>
          <cell r="K18">
            <v>0.11428571428571428</v>
          </cell>
          <cell r="L18">
            <v>0.13058823529411764</v>
          </cell>
          <cell r="M18">
            <v>4.4999999999999998E-2</v>
          </cell>
        </row>
        <row r="19">
          <cell r="F19">
            <v>750</v>
          </cell>
          <cell r="H19">
            <v>793.75</v>
          </cell>
          <cell r="J19">
            <v>0.28282828282828282</v>
          </cell>
          <cell r="K19">
            <v>0.11338582677165354</v>
          </cell>
          <cell r="L19">
            <v>0.13272727272727272</v>
          </cell>
          <cell r="M19">
            <v>4.4999999999999998E-2</v>
          </cell>
        </row>
        <row r="20">
          <cell r="F20">
            <v>750</v>
          </cell>
          <cell r="H20">
            <v>800</v>
          </cell>
          <cell r="J20">
            <v>0.33333333333333331</v>
          </cell>
          <cell r="K20">
            <v>0.1125</v>
          </cell>
          <cell r="L20">
            <v>0.13500000000000001</v>
          </cell>
          <cell r="M20">
            <v>4.4999999999999998E-2</v>
          </cell>
        </row>
        <row r="21">
          <cell r="F21">
            <v>750</v>
          </cell>
          <cell r="H21">
            <v>806.25</v>
          </cell>
          <cell r="J21">
            <v>0.38709677419354838</v>
          </cell>
          <cell r="K21">
            <v>0.11162790697674418</v>
          </cell>
          <cell r="L21">
            <v>0.13741935483870968</v>
          </cell>
          <cell r="M21">
            <v>4.4999999999999998E-2</v>
          </cell>
        </row>
        <row r="22">
          <cell r="F22">
            <v>750</v>
          </cell>
          <cell r="H22">
            <v>812.5</v>
          </cell>
          <cell r="J22">
            <v>0.44444444444444442</v>
          </cell>
          <cell r="K22">
            <v>0.11076923076923077</v>
          </cell>
          <cell r="L22">
            <v>0.14000000000000001</v>
          </cell>
          <cell r="M22">
            <v>4.4999999999999998E-2</v>
          </cell>
        </row>
        <row r="23">
          <cell r="F23">
            <v>750</v>
          </cell>
          <cell r="H23">
            <v>818.75</v>
          </cell>
          <cell r="J23">
            <v>0.50574712643678166</v>
          </cell>
          <cell r="K23">
            <v>0.1099236641221374</v>
          </cell>
          <cell r="L23">
            <v>0.14275862068965517</v>
          </cell>
          <cell r="M23">
            <v>4.4999999999999998E-2</v>
          </cell>
        </row>
        <row r="24">
          <cell r="F24">
            <v>750</v>
          </cell>
          <cell r="H24">
            <v>825</v>
          </cell>
          <cell r="J24">
            <v>0.5714285714285714</v>
          </cell>
          <cell r="K24">
            <v>0.10909090909090909</v>
          </cell>
          <cell r="L24">
            <v>0.14571428571428571</v>
          </cell>
          <cell r="M24">
            <v>4.4999999999999998E-2</v>
          </cell>
        </row>
        <row r="25">
          <cell r="F25">
            <v>750</v>
          </cell>
          <cell r="H25">
            <v>831.25</v>
          </cell>
          <cell r="J25">
            <v>0.64197530864197527</v>
          </cell>
          <cell r="K25">
            <v>0.10827067669172932</v>
          </cell>
          <cell r="L25">
            <v>0.14888888888888888</v>
          </cell>
          <cell r="M25">
            <v>4.4999999999999998E-2</v>
          </cell>
        </row>
        <row r="26">
          <cell r="F26">
            <v>750</v>
          </cell>
          <cell r="H26">
            <v>837.5</v>
          </cell>
          <cell r="J26">
            <v>0.71794871794871795</v>
          </cell>
          <cell r="K26">
            <v>0.10746268656716418</v>
          </cell>
          <cell r="L26">
            <v>0.15230769230769231</v>
          </cell>
          <cell r="M26">
            <v>4.4999999999999998E-2</v>
          </cell>
        </row>
        <row r="27">
          <cell r="F27">
            <v>750</v>
          </cell>
          <cell r="H27">
            <v>843.75</v>
          </cell>
          <cell r="J27">
            <v>0.8</v>
          </cell>
          <cell r="K27">
            <v>0.10666666666666667</v>
          </cell>
          <cell r="L27">
            <v>0.156</v>
          </cell>
          <cell r="M27">
            <v>4.4999999999999998E-2</v>
          </cell>
        </row>
        <row r="28">
          <cell r="F28">
            <v>750</v>
          </cell>
          <cell r="H28">
            <v>850</v>
          </cell>
          <cell r="J28">
            <v>0.88888888888888884</v>
          </cell>
          <cell r="K28">
            <v>0.10588235294117647</v>
          </cell>
          <cell r="L28">
            <v>0.16</v>
          </cell>
          <cell r="M28">
            <v>4.4999999999999998E-2</v>
          </cell>
        </row>
        <row r="29">
          <cell r="F29">
            <v>750</v>
          </cell>
          <cell r="H29">
            <v>856.25</v>
          </cell>
          <cell r="J29">
            <v>0.98550724637681164</v>
          </cell>
          <cell r="K29">
            <v>0.10510948905109489</v>
          </cell>
          <cell r="L29">
            <v>0.16434782608695653</v>
          </cell>
          <cell r="M29">
            <v>4.4999999999999998E-2</v>
          </cell>
        </row>
        <row r="30">
          <cell r="F30">
            <v>750</v>
          </cell>
          <cell r="H30">
            <v>862.5</v>
          </cell>
          <cell r="J30">
            <v>1.0909090909090908</v>
          </cell>
          <cell r="K30">
            <v>0.10434782608695652</v>
          </cell>
          <cell r="L30">
            <v>0.1690909090909091</v>
          </cell>
          <cell r="M30">
            <v>4.4999999999999998E-2</v>
          </cell>
        </row>
        <row r="31">
          <cell r="F31">
            <v>750</v>
          </cell>
          <cell r="H31">
            <v>868.75</v>
          </cell>
          <cell r="J31">
            <v>1.2063492063492063</v>
          </cell>
          <cell r="K31">
            <v>0.10359712230215827</v>
          </cell>
          <cell r="L31">
            <v>0.17428571428571429</v>
          </cell>
          <cell r="M31">
            <v>4.4999999999999998E-2</v>
          </cell>
        </row>
        <row r="32">
          <cell r="F32">
            <v>750</v>
          </cell>
          <cell r="H32">
            <v>875</v>
          </cell>
          <cell r="J32">
            <v>1.3333333333333333</v>
          </cell>
          <cell r="K32">
            <v>0.10285714285714286</v>
          </cell>
          <cell r="L32">
            <v>0.18</v>
          </cell>
          <cell r="M32">
            <v>4.4999999999999998E-2</v>
          </cell>
        </row>
        <row r="33">
          <cell r="F33">
            <v>750</v>
          </cell>
          <cell r="H33">
            <v>881.25</v>
          </cell>
          <cell r="J33">
            <v>1.4736842105263157</v>
          </cell>
          <cell r="K33">
            <v>0.10212765957446808</v>
          </cell>
          <cell r="L33">
            <v>0.18410526315789474</v>
          </cell>
          <cell r="M33">
            <v>4.65E-2</v>
          </cell>
        </row>
        <row r="34">
          <cell r="F34">
            <v>750</v>
          </cell>
          <cell r="H34">
            <v>887.5</v>
          </cell>
          <cell r="J34">
            <v>1.6296296296296295</v>
          </cell>
          <cell r="K34">
            <v>0.10140845070422536</v>
          </cell>
          <cell r="L34">
            <v>0.19088888888888891</v>
          </cell>
          <cell r="M34">
            <v>4.65E-2</v>
          </cell>
        </row>
        <row r="35">
          <cell r="F35">
            <v>750</v>
          </cell>
          <cell r="H35">
            <v>893.75</v>
          </cell>
          <cell r="J35">
            <v>1.803921568627451</v>
          </cell>
          <cell r="K35">
            <v>0.10069930069930071</v>
          </cell>
          <cell r="L35">
            <v>0.19847058823529409</v>
          </cell>
          <cell r="M35">
            <v>4.65E-2</v>
          </cell>
        </row>
        <row r="36">
          <cell r="F36">
            <v>750</v>
          </cell>
          <cell r="H36">
            <v>900</v>
          </cell>
          <cell r="J36">
            <v>2</v>
          </cell>
          <cell r="K36">
            <v>0.1</v>
          </cell>
          <cell r="L36">
            <v>0.20699999999999999</v>
          </cell>
          <cell r="M36">
            <v>4.65E-2</v>
          </cell>
        </row>
        <row r="37">
          <cell r="F37">
            <v>750</v>
          </cell>
          <cell r="H37">
            <v>906.25</v>
          </cell>
          <cell r="J37">
            <v>2.2222222222222223</v>
          </cell>
          <cell r="K37">
            <v>9.9310344827586203E-2</v>
          </cell>
          <cell r="L37">
            <v>0.21166666666666667</v>
          </cell>
          <cell r="M37">
            <v>4.8750000000000002E-2</v>
          </cell>
        </row>
        <row r="38">
          <cell r="F38">
            <v>750</v>
          </cell>
          <cell r="H38">
            <v>912.5</v>
          </cell>
          <cell r="J38">
            <v>2.4761904761904763</v>
          </cell>
          <cell r="K38">
            <v>9.8630136986301367E-2</v>
          </cell>
          <cell r="L38">
            <v>0.22214285714285714</v>
          </cell>
          <cell r="M38">
            <v>4.8750000000000002E-2</v>
          </cell>
        </row>
        <row r="39">
          <cell r="F39">
            <v>750</v>
          </cell>
          <cell r="H39">
            <v>918.75</v>
          </cell>
          <cell r="J39">
            <v>2.7692307692307692</v>
          </cell>
          <cell r="K39">
            <v>9.7959183673469383E-2</v>
          </cell>
          <cell r="L39">
            <v>0.23423076923076924</v>
          </cell>
          <cell r="M39">
            <v>4.8750000000000002E-2</v>
          </cell>
        </row>
        <row r="40">
          <cell r="F40">
            <v>750</v>
          </cell>
          <cell r="H40">
            <v>925</v>
          </cell>
          <cell r="J40">
            <v>3.1111111111111112</v>
          </cell>
          <cell r="K40">
            <v>9.7297297297297303E-2</v>
          </cell>
          <cell r="L40">
            <v>0.24833333333333332</v>
          </cell>
          <cell r="M40">
            <v>4.8750000000000002E-2</v>
          </cell>
        </row>
        <row r="41">
          <cell r="F41">
            <v>750</v>
          </cell>
          <cell r="H41">
            <v>931.25</v>
          </cell>
          <cell r="J41">
            <v>3.5151515151515151</v>
          </cell>
          <cell r="K41">
            <v>9.6644295302013419E-2</v>
          </cell>
          <cell r="L41">
            <v>0.25181818181818183</v>
          </cell>
          <cell r="M41">
            <v>5.2500000000000005E-2</v>
          </cell>
        </row>
        <row r="42">
          <cell r="F42">
            <v>750</v>
          </cell>
          <cell r="H42">
            <v>937.5</v>
          </cell>
          <cell r="J42">
            <v>4</v>
          </cell>
          <cell r="K42">
            <v>9.6000000000000002E-2</v>
          </cell>
          <cell r="L42">
            <v>0.255</v>
          </cell>
          <cell r="M42">
            <v>5.6249999999999994E-2</v>
          </cell>
        </row>
        <row r="43">
          <cell r="F43">
            <v>750</v>
          </cell>
          <cell r="H43">
            <v>943.75</v>
          </cell>
          <cell r="J43">
            <v>4.5925925925925926</v>
          </cell>
          <cell r="K43">
            <v>9.5364238410596033E-2</v>
          </cell>
          <cell r="L43">
            <v>0.25777777777777777</v>
          </cell>
          <cell r="M43">
            <v>0.06</v>
          </cell>
        </row>
        <row r="44">
          <cell r="F44">
            <v>750</v>
          </cell>
          <cell r="H44">
            <v>950</v>
          </cell>
          <cell r="J44">
            <v>5.333333333333333</v>
          </cell>
          <cell r="K44">
            <v>9.4736842105263161E-2</v>
          </cell>
          <cell r="L44">
            <v>0.26</v>
          </cell>
          <cell r="M44">
            <v>6.3750000000000001E-2</v>
          </cell>
        </row>
      </sheetData>
      <sheetData sheetId="20"/>
      <sheetData sheetId="21"/>
      <sheetData sheetId="22">
        <row r="8">
          <cell r="A8">
            <v>1996</v>
          </cell>
          <cell r="B8">
            <v>28.65</v>
          </cell>
          <cell r="C8">
            <v>1.3</v>
          </cell>
        </row>
        <row r="9">
          <cell r="A9">
            <v>1997</v>
          </cell>
          <cell r="B9">
            <v>21.31</v>
          </cell>
          <cell r="C9">
            <v>1.5</v>
          </cell>
        </row>
        <row r="10">
          <cell r="A10">
            <v>1998</v>
          </cell>
          <cell r="B10">
            <v>19.170000000000002</v>
          </cell>
          <cell r="C10">
            <v>1.9</v>
          </cell>
        </row>
        <row r="11">
          <cell r="A11">
            <v>1999</v>
          </cell>
          <cell r="B11">
            <v>14.97</v>
          </cell>
          <cell r="C11">
            <v>1.1000000000000001</v>
          </cell>
        </row>
        <row r="12">
          <cell r="A12">
            <v>2000</v>
          </cell>
          <cell r="B12">
            <v>17.82</v>
          </cell>
          <cell r="C12">
            <v>2.44</v>
          </cell>
        </row>
        <row r="13">
          <cell r="A13">
            <v>2001</v>
          </cell>
          <cell r="B13">
            <v>20.99</v>
          </cell>
          <cell r="C13">
            <v>1.73</v>
          </cell>
        </row>
        <row r="14">
          <cell r="A14">
            <v>2002</v>
          </cell>
          <cell r="B14">
            <v>11.14</v>
          </cell>
          <cell r="C14">
            <v>1.77</v>
          </cell>
        </row>
        <row r="15">
          <cell r="A15">
            <v>2003</v>
          </cell>
          <cell r="B15">
            <v>20.39</v>
          </cell>
          <cell r="C15">
            <v>2.09</v>
          </cell>
        </row>
        <row r="16">
          <cell r="A16">
            <v>2004</v>
          </cell>
          <cell r="B16">
            <v>18.21</v>
          </cell>
          <cell r="C16">
            <v>2.06</v>
          </cell>
        </row>
        <row r="17">
          <cell r="A17">
            <v>2005</v>
          </cell>
          <cell r="B17">
            <v>20</v>
          </cell>
          <cell r="C17">
            <v>1.74</v>
          </cell>
        </row>
        <row r="18">
          <cell r="A18">
            <v>2006</v>
          </cell>
          <cell r="B18">
            <v>20.22</v>
          </cell>
          <cell r="C18">
            <v>1.66</v>
          </cell>
        </row>
        <row r="19">
          <cell r="A19">
            <v>2007</v>
          </cell>
          <cell r="B19">
            <v>24.35</v>
          </cell>
          <cell r="C19">
            <v>1.39</v>
          </cell>
        </row>
        <row r="20">
          <cell r="A20">
            <v>2008</v>
          </cell>
          <cell r="B20">
            <v>21.04</v>
          </cell>
          <cell r="C20">
            <v>2.58</v>
          </cell>
        </row>
        <row r="21">
          <cell r="A21">
            <v>2009</v>
          </cell>
          <cell r="B21">
            <v>20.8</v>
          </cell>
          <cell r="C21">
            <v>1.17</v>
          </cell>
        </row>
        <row r="22">
          <cell r="A22">
            <v>2010</v>
          </cell>
          <cell r="B22">
            <v>20.49</v>
          </cell>
          <cell r="C22">
            <v>1.1200000000000001</v>
          </cell>
        </row>
        <row r="23">
          <cell r="A23">
            <v>2011</v>
          </cell>
          <cell r="B23">
            <v>23.89</v>
          </cell>
          <cell r="C23">
            <v>1.54</v>
          </cell>
        </row>
        <row r="24">
          <cell r="A24">
            <v>2012</v>
          </cell>
          <cell r="C24">
            <v>1.33</v>
          </cell>
        </row>
        <row r="28">
          <cell r="A28" t="str">
            <v>배당감소를 회피한다.</v>
          </cell>
          <cell r="C28">
            <v>0.93799999999999994</v>
          </cell>
        </row>
        <row r="29">
          <cell r="A29" t="str">
            <v>배당흐름을 평활화한다.</v>
          </cell>
          <cell r="C29">
            <v>0.89600000000000002</v>
          </cell>
        </row>
        <row r="30">
          <cell r="A30" t="str">
            <v>현재의 배당수준을 유지하고자 한다.</v>
          </cell>
          <cell r="C30">
            <v>0.88200000000000001</v>
          </cell>
        </row>
        <row r="31">
          <cell r="A31" t="str">
            <v>미래에 뒤집힐 배당정책 변경을 회피한다.</v>
          </cell>
          <cell r="C31">
            <v>0.77900000000000003</v>
          </cell>
        </row>
        <row r="32">
          <cell r="A32" t="str">
            <v>배당 변경을 고려한다.</v>
          </cell>
          <cell r="C32">
            <v>0.66700000000000004</v>
          </cell>
        </row>
        <row r="33">
          <cell r="A33" t="str">
            <v>신투자안 채택할 때 배당감소 대신 외부자금을 조달한다.</v>
          </cell>
          <cell r="C33">
            <v>0.65400000000000003</v>
          </cell>
        </row>
        <row r="34">
          <cell r="A34" t="str">
            <v>배당 감소의 코스트보다 외부금융의 코스트가 낮다.</v>
          </cell>
          <cell r="C34">
            <v>0.42799999999999999</v>
          </cell>
        </row>
      </sheetData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NPV@10%25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13" workbookViewId="0">
      <selection activeCell="K14" sqref="K14:K15"/>
    </sheetView>
  </sheetViews>
  <sheetFormatPr defaultRowHeight="18" customHeight="1"/>
  <cols>
    <col min="2" max="2" width="12" customWidth="1"/>
    <col min="3" max="3" width="11.33203125" customWidth="1"/>
    <col min="4" max="4" width="10.33203125" customWidth="1"/>
    <col min="6" max="6" width="9.4140625" customWidth="1"/>
    <col min="7" max="8" width="11.58203125" bestFit="1" customWidth="1"/>
    <col min="11" max="11" width="13.25" bestFit="1" customWidth="1"/>
  </cols>
  <sheetData>
    <row r="1" spans="1:12" ht="18" customHeight="1">
      <c r="A1" s="9" t="s">
        <v>87</v>
      </c>
    </row>
    <row r="2" spans="1:12" ht="18" customHeight="1">
      <c r="A2" s="9"/>
    </row>
    <row r="3" spans="1:12" ht="18" customHeight="1">
      <c r="A3" s="103" t="s">
        <v>84</v>
      </c>
      <c r="E3" s="10"/>
      <c r="F3" s="103" t="s">
        <v>83</v>
      </c>
      <c r="K3" s="103" t="s">
        <v>85</v>
      </c>
    </row>
    <row r="5" spans="1:12" ht="18" customHeight="1">
      <c r="A5" s="115" t="s">
        <v>79</v>
      </c>
      <c r="B5" s="115" t="s">
        <v>80</v>
      </c>
      <c r="C5" s="115" t="s">
        <v>81</v>
      </c>
      <c r="F5" s="115" t="s">
        <v>79</v>
      </c>
      <c r="G5" s="115" t="s">
        <v>80</v>
      </c>
      <c r="H5" s="115" t="s">
        <v>82</v>
      </c>
      <c r="K5" s="115" t="s">
        <v>79</v>
      </c>
      <c r="L5" s="115" t="s">
        <v>80</v>
      </c>
    </row>
    <row r="6" spans="1:12" ht="18" customHeight="1">
      <c r="A6">
        <v>1</v>
      </c>
      <c r="B6" s="51">
        <v>500000</v>
      </c>
      <c r="C6" s="51">
        <f xml:space="preserve"> B6*(1+0.05/4)^(12-A6)</f>
        <v>573212.10751753009</v>
      </c>
      <c r="F6">
        <v>1</v>
      </c>
      <c r="G6" s="51">
        <v>1000000</v>
      </c>
      <c r="H6" s="51">
        <f xml:space="preserve"> G6/(1+0.03)^F6</f>
        <v>970873.78640776698</v>
      </c>
      <c r="K6">
        <v>0</v>
      </c>
      <c r="L6">
        <v>-4500</v>
      </c>
    </row>
    <row r="7" spans="1:12" ht="18" customHeight="1">
      <c r="A7">
        <v>2</v>
      </c>
      <c r="B7" s="51">
        <v>500000</v>
      </c>
      <c r="C7" s="51">
        <f t="shared" ref="C7:C17" si="0" xml:space="preserve"> B7*(1+0.05/4)^(12-A7)</f>
        <v>566135.41483212856</v>
      </c>
      <c r="F7">
        <v>2</v>
      </c>
      <c r="G7" s="51">
        <v>1500000</v>
      </c>
      <c r="H7" s="51">
        <f xml:space="preserve"> G7/(1+0.03)^F7</f>
        <v>1413893.8637006315</v>
      </c>
      <c r="K7">
        <v>1</v>
      </c>
      <c r="L7">
        <v>1200</v>
      </c>
    </row>
    <row r="8" spans="1:12" ht="18" customHeight="1">
      <c r="A8">
        <v>3</v>
      </c>
      <c r="B8" s="51">
        <v>500000</v>
      </c>
      <c r="C8" s="51">
        <f t="shared" si="0"/>
        <v>559146.0887230899</v>
      </c>
      <c r="F8">
        <v>3</v>
      </c>
      <c r="G8" s="51">
        <v>2000000</v>
      </c>
      <c r="H8" s="51">
        <f xml:space="preserve"> G8/(1+0.03)^F8</f>
        <v>1830283.3187063192</v>
      </c>
      <c r="K8">
        <v>2</v>
      </c>
      <c r="L8">
        <v>2500</v>
      </c>
    </row>
    <row r="9" spans="1:12" ht="18" customHeight="1">
      <c r="A9">
        <v>4</v>
      </c>
      <c r="B9" s="51">
        <v>500000</v>
      </c>
      <c r="C9" s="51">
        <f t="shared" si="0"/>
        <v>552243.05059070606</v>
      </c>
      <c r="F9" t="s">
        <v>3</v>
      </c>
      <c r="G9" s="51"/>
      <c r="H9" s="51">
        <f>SUM(H6:H8)</f>
        <v>4215050.9688147176</v>
      </c>
      <c r="K9">
        <v>3</v>
      </c>
      <c r="L9">
        <v>2700</v>
      </c>
    </row>
    <row r="10" spans="1:12" ht="18" customHeight="1">
      <c r="A10">
        <v>5</v>
      </c>
      <c r="B10" s="51">
        <v>500000</v>
      </c>
      <c r="C10" s="51">
        <f t="shared" si="0"/>
        <v>545425.23515131453</v>
      </c>
      <c r="K10" t="s">
        <v>86</v>
      </c>
      <c r="L10" s="116">
        <f>IRR(L6:L9,0.15)</f>
        <v>0.17456395222634535</v>
      </c>
    </row>
    <row r="11" spans="1:12" ht="18" customHeight="1">
      <c r="A11">
        <v>6</v>
      </c>
      <c r="B11" s="51">
        <v>500000</v>
      </c>
      <c r="C11" s="51">
        <f t="shared" si="0"/>
        <v>538691.59027290333</v>
      </c>
      <c r="F11" s="115" t="s">
        <v>79</v>
      </c>
      <c r="G11" s="115" t="s">
        <v>80</v>
      </c>
      <c r="H11" s="115" t="s">
        <v>82</v>
      </c>
    </row>
    <row r="12" spans="1:12" ht="18" customHeight="1">
      <c r="A12">
        <v>7</v>
      </c>
      <c r="B12" s="51">
        <v>500000</v>
      </c>
      <c r="C12" s="51">
        <f t="shared" si="0"/>
        <v>532041.07681274402</v>
      </c>
      <c r="F12">
        <v>1</v>
      </c>
      <c r="G12" s="51">
        <v>1000000</v>
      </c>
      <c r="H12" s="51">
        <f t="shared" ref="H12:H17" si="1" xml:space="preserve"> G12/(1+0.03)^F12</f>
        <v>970873.78640776698</v>
      </c>
    </row>
    <row r="13" spans="1:12" ht="18" customHeight="1">
      <c r="A13">
        <v>8</v>
      </c>
      <c r="B13" s="51">
        <v>500000</v>
      </c>
      <c r="C13" s="51">
        <f t="shared" si="0"/>
        <v>525472.66845703125</v>
      </c>
      <c r="F13">
        <v>2</v>
      </c>
      <c r="G13" s="51">
        <v>1500000</v>
      </c>
      <c r="H13" s="51">
        <f t="shared" si="1"/>
        <v>1413893.8637006315</v>
      </c>
    </row>
    <row r="14" spans="1:12" ht="18" customHeight="1">
      <c r="A14">
        <v>9</v>
      </c>
      <c r="B14" s="51">
        <v>500000</v>
      </c>
      <c r="C14" s="51">
        <f t="shared" si="0"/>
        <v>518985.35156249994</v>
      </c>
      <c r="F14">
        <v>3</v>
      </c>
      <c r="G14" s="51">
        <v>2000000</v>
      </c>
      <c r="H14" s="51">
        <f t="shared" si="1"/>
        <v>1830283.3187063192</v>
      </c>
    </row>
    <row r="15" spans="1:12" ht="18" customHeight="1">
      <c r="A15">
        <v>10</v>
      </c>
      <c r="B15" s="51">
        <v>500000</v>
      </c>
      <c r="C15" s="51">
        <f t="shared" si="0"/>
        <v>512578.125</v>
      </c>
      <c r="F15">
        <v>4</v>
      </c>
      <c r="G15" s="51">
        <v>1000000</v>
      </c>
      <c r="H15" s="51">
        <f t="shared" si="1"/>
        <v>888487.04791568895</v>
      </c>
      <c r="K15" s="11"/>
    </row>
    <row r="16" spans="1:12" ht="18" customHeight="1">
      <c r="A16">
        <v>11</v>
      </c>
      <c r="B16" s="51">
        <v>500000</v>
      </c>
      <c r="C16" s="51">
        <f t="shared" si="0"/>
        <v>506250</v>
      </c>
      <c r="F16">
        <v>5</v>
      </c>
      <c r="G16" s="51">
        <v>1500000</v>
      </c>
      <c r="H16" s="51">
        <f t="shared" si="1"/>
        <v>1293913.176576246</v>
      </c>
    </row>
    <row r="17" spans="1:8" ht="18" customHeight="1">
      <c r="A17">
        <v>12</v>
      </c>
      <c r="B17" s="51">
        <v>500000</v>
      </c>
      <c r="C17" s="51">
        <f t="shared" si="0"/>
        <v>500000</v>
      </c>
      <c r="F17">
        <v>6</v>
      </c>
      <c r="G17" s="51">
        <v>2000000</v>
      </c>
      <c r="H17" s="51">
        <f t="shared" si="1"/>
        <v>1674968.5133673088</v>
      </c>
    </row>
    <row r="18" spans="1:8" ht="18" customHeight="1">
      <c r="A18" t="s">
        <v>3</v>
      </c>
      <c r="B18" s="51"/>
      <c r="C18" s="51">
        <f>SUM(C6:C17)</f>
        <v>6430180.708919948</v>
      </c>
      <c r="F18" t="s">
        <v>3</v>
      </c>
      <c r="H18" s="150">
        <f>SUM(H12:H17)</f>
        <v>8072419.7066739611</v>
      </c>
    </row>
    <row r="22" spans="1:8" ht="18" customHeight="1">
      <c r="A22" s="10"/>
    </row>
    <row r="23" spans="1:8" ht="18" customHeight="1">
      <c r="B23" s="51"/>
    </row>
    <row r="24" spans="1:8" ht="18" customHeight="1">
      <c r="B24" s="51"/>
    </row>
    <row r="25" spans="1:8" ht="18" customHeight="1">
      <c r="B25" s="51"/>
    </row>
    <row r="26" spans="1:8" ht="18" customHeight="1">
      <c r="B26" s="52"/>
    </row>
    <row r="27" spans="1:8" ht="18" customHeight="1">
      <c r="B27" s="51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0"/>
  <sheetViews>
    <sheetView topLeftCell="C4" workbookViewId="0">
      <selection activeCell="G9" sqref="G9"/>
    </sheetView>
  </sheetViews>
  <sheetFormatPr defaultRowHeight="25" customHeight="1"/>
  <cols>
    <col min="2" max="2" width="10.33203125" customWidth="1"/>
    <col min="3" max="3" width="13" customWidth="1"/>
    <col min="4" max="4" width="11" customWidth="1"/>
    <col min="5" max="5" width="12.33203125" customWidth="1"/>
    <col min="6" max="6" width="13.08203125" customWidth="1"/>
    <col min="8" max="8" width="10.4140625" customWidth="1"/>
    <col min="9" max="9" width="12.4140625" customWidth="1"/>
    <col min="10" max="12" width="10.75" customWidth="1"/>
    <col min="13" max="13" width="9.33203125" customWidth="1"/>
    <col min="14" max="14" width="11" customWidth="1"/>
  </cols>
  <sheetData>
    <row r="1" spans="1:14" ht="25" customHeight="1">
      <c r="A1" s="9" t="s">
        <v>87</v>
      </c>
    </row>
    <row r="2" spans="1:14" ht="25" customHeight="1">
      <c r="A2" s="9"/>
    </row>
    <row r="3" spans="1:14" ht="25" customHeight="1">
      <c r="A3" s="10" t="s">
        <v>143</v>
      </c>
      <c r="H3" s="103" t="s">
        <v>283</v>
      </c>
    </row>
    <row r="4" spans="1:14" ht="25" customHeight="1">
      <c r="A4" t="s">
        <v>131</v>
      </c>
      <c r="B4" t="s">
        <v>133</v>
      </c>
      <c r="H4" t="s">
        <v>144</v>
      </c>
    </row>
    <row r="5" spans="1:14" ht="25" customHeight="1">
      <c r="A5" t="s">
        <v>134</v>
      </c>
      <c r="B5" t="s">
        <v>135</v>
      </c>
      <c r="H5" s="119"/>
      <c r="I5" s="119"/>
      <c r="J5" s="121" t="s">
        <v>286</v>
      </c>
      <c r="K5" s="120"/>
      <c r="L5" s="122" t="s">
        <v>287</v>
      </c>
      <c r="M5" s="123" t="s">
        <v>288</v>
      </c>
      <c r="N5" s="120"/>
    </row>
    <row r="6" spans="1:14" ht="33" customHeight="1">
      <c r="A6" t="s">
        <v>132</v>
      </c>
      <c r="B6" s="5">
        <v>3.5000000000000001E-3</v>
      </c>
      <c r="H6" s="117" t="s">
        <v>62</v>
      </c>
      <c r="I6" s="117" t="s">
        <v>289</v>
      </c>
      <c r="J6" s="117" t="s">
        <v>285</v>
      </c>
      <c r="K6" s="117" t="s">
        <v>284</v>
      </c>
      <c r="L6" s="118"/>
      <c r="M6" s="117" t="s">
        <v>285</v>
      </c>
      <c r="N6" s="117" t="s">
        <v>284</v>
      </c>
    </row>
    <row r="7" spans="1:14" ht="25" customHeight="1">
      <c r="H7" s="125">
        <v>1995</v>
      </c>
      <c r="I7" s="206">
        <v>54.811</v>
      </c>
      <c r="J7" s="201"/>
      <c r="K7" s="201"/>
      <c r="L7" s="124"/>
      <c r="M7" s="124"/>
      <c r="N7" s="124"/>
    </row>
    <row r="8" spans="1:14" ht="25" customHeight="1">
      <c r="A8" s="39" t="s">
        <v>136</v>
      </c>
      <c r="B8" s="39" t="s">
        <v>137</v>
      </c>
      <c r="C8" s="39" t="s">
        <v>138</v>
      </c>
      <c r="D8" s="39" t="s">
        <v>139</v>
      </c>
      <c r="E8" s="39" t="s">
        <v>140</v>
      </c>
      <c r="F8" s="39" t="s">
        <v>141</v>
      </c>
      <c r="H8" s="125">
        <v>1996</v>
      </c>
      <c r="I8" s="206">
        <v>57.51</v>
      </c>
      <c r="J8" s="202">
        <v>10.02</v>
      </c>
      <c r="K8" s="201"/>
      <c r="L8" s="124">
        <f t="shared" ref="L8:L28" si="0">(I8/I7-1)*100</f>
        <v>4.9241940486398628</v>
      </c>
      <c r="M8" s="124">
        <f t="shared" ref="M8:M21" si="1" xml:space="preserve"> ((1+J8/100)/(1+$L8/100)-1)*100</f>
        <v>4.8566548426360878</v>
      </c>
      <c r="N8" s="124"/>
    </row>
    <row r="9" spans="1:14" ht="25" customHeight="1">
      <c r="A9" s="39">
        <v>0</v>
      </c>
      <c r="B9" s="142"/>
      <c r="C9" s="142"/>
      <c r="D9" s="142"/>
      <c r="E9" s="142"/>
      <c r="F9" s="142">
        <v>150000000</v>
      </c>
      <c r="H9" s="125">
        <v>1997</v>
      </c>
      <c r="I9" s="206">
        <v>60.063000000000002</v>
      </c>
      <c r="J9" s="202">
        <v>10.64</v>
      </c>
      <c r="K9" s="201"/>
      <c r="L9" s="124">
        <f t="shared" si="0"/>
        <v>4.4392279603547191</v>
      </c>
      <c r="M9" s="124">
        <f t="shared" si="1"/>
        <v>5.9372059337695404</v>
      </c>
      <c r="N9" s="124"/>
    </row>
    <row r="10" spans="1:14" ht="25" customHeight="1">
      <c r="A10" s="39">
        <v>1</v>
      </c>
      <c r="B10" s="151">
        <v>924856.10312692937</v>
      </c>
      <c r="C10" s="51">
        <f xml:space="preserve"> B10/(1+0.0035)^A10</f>
        <v>921630.39673834515</v>
      </c>
      <c r="D10" s="51">
        <f xml:space="preserve"> F9*0.0035</f>
        <v>525000</v>
      </c>
      <c r="E10" s="51">
        <f xml:space="preserve"> B10-D10</f>
        <v>399856.10312692937</v>
      </c>
      <c r="F10" s="51">
        <f xml:space="preserve"> F9-E10</f>
        <v>149600143.89687306</v>
      </c>
      <c r="H10" s="125">
        <v>1998</v>
      </c>
      <c r="I10" s="206">
        <v>64.575999999999993</v>
      </c>
      <c r="J10" s="202">
        <v>13.28</v>
      </c>
      <c r="K10" s="201"/>
      <c r="L10" s="124">
        <f t="shared" si="0"/>
        <v>7.5137772006060199</v>
      </c>
      <c r="M10" s="124">
        <f t="shared" si="1"/>
        <v>5.3632408325074543</v>
      </c>
      <c r="N10" s="124"/>
    </row>
    <row r="11" spans="1:14" ht="25" customHeight="1">
      <c r="A11" s="39">
        <v>2</v>
      </c>
      <c r="B11" s="151">
        <v>924856.10312692937</v>
      </c>
      <c r="C11" s="51">
        <f t="shared" ref="C11:C74" si="2" xml:space="preserve"> B11/(1+0.0035)^A11</f>
        <v>918415.94094503752</v>
      </c>
      <c r="D11" s="51">
        <f t="shared" ref="D11:D74" si="3" xml:space="preserve"> F10*0.0035</f>
        <v>523600.50363905571</v>
      </c>
      <c r="E11" s="51">
        <f t="shared" ref="E11:E74" si="4" xml:space="preserve"> B11-D11</f>
        <v>401255.59948787367</v>
      </c>
      <c r="F11" s="51">
        <f t="shared" ref="F11:F74" si="5" xml:space="preserve"> F10-E11</f>
        <v>149198888.29738519</v>
      </c>
      <c r="H11" s="125">
        <v>1999</v>
      </c>
      <c r="I11" s="206">
        <v>65.100999999999999</v>
      </c>
      <c r="J11" s="202">
        <v>7.94</v>
      </c>
      <c r="K11" s="201"/>
      <c r="L11" s="124">
        <f t="shared" si="0"/>
        <v>0.81299554013876119</v>
      </c>
      <c r="M11" s="124">
        <f t="shared" si="1"/>
        <v>7.069529500314875</v>
      </c>
      <c r="N11" s="124"/>
    </row>
    <row r="12" spans="1:14" ht="25" customHeight="1">
      <c r="A12" s="39">
        <v>3</v>
      </c>
      <c r="B12" s="151">
        <v>924856.10312692937</v>
      </c>
      <c r="C12" s="51">
        <f t="shared" si="2"/>
        <v>915212.69650726195</v>
      </c>
      <c r="D12" s="51">
        <f t="shared" si="3"/>
        <v>522196.10904084815</v>
      </c>
      <c r="E12" s="51">
        <f t="shared" si="4"/>
        <v>402659.99408608122</v>
      </c>
      <c r="F12" s="51">
        <f t="shared" si="5"/>
        <v>148796228.3032991</v>
      </c>
      <c r="H12" s="125">
        <v>2000</v>
      </c>
      <c r="I12" s="206">
        <v>66.572000000000003</v>
      </c>
      <c r="J12" s="202">
        <v>7.94</v>
      </c>
      <c r="K12" s="201"/>
      <c r="L12" s="124">
        <f t="shared" si="0"/>
        <v>2.2595659052856432</v>
      </c>
      <c r="M12" s="124">
        <f t="shared" si="1"/>
        <v>5.5549170822567939</v>
      </c>
      <c r="N12" s="124"/>
    </row>
    <row r="13" spans="1:14" ht="25" customHeight="1">
      <c r="A13" s="39">
        <v>4</v>
      </c>
      <c r="B13" s="151">
        <v>924856.10312692937</v>
      </c>
      <c r="C13" s="51">
        <f t="shared" si="2"/>
        <v>912020.62432213454</v>
      </c>
      <c r="D13" s="51">
        <f t="shared" si="3"/>
        <v>520786.79906154686</v>
      </c>
      <c r="E13" s="51">
        <f t="shared" si="4"/>
        <v>404069.30406538252</v>
      </c>
      <c r="F13" s="51">
        <f t="shared" si="5"/>
        <v>148392158.99923372</v>
      </c>
      <c r="H13" s="125">
        <v>2001</v>
      </c>
      <c r="I13" s="206">
        <v>69.278999999999996</v>
      </c>
      <c r="J13" s="202">
        <v>5.79</v>
      </c>
      <c r="K13" s="202">
        <v>6.31</v>
      </c>
      <c r="L13" s="124">
        <f t="shared" si="0"/>
        <v>4.0662741092351018</v>
      </c>
      <c r="M13" s="124">
        <f t="shared" si="1"/>
        <v>1.6563732155487454</v>
      </c>
      <c r="N13" s="124">
        <f xml:space="preserve"> ((1+K13/100)/(1+$L13/100)-1)*100</f>
        <v>2.1560547929386997</v>
      </c>
    </row>
    <row r="14" spans="1:14" ht="25" customHeight="1">
      <c r="A14" s="39">
        <v>5</v>
      </c>
      <c r="B14" s="151">
        <v>924856.10312692937</v>
      </c>
      <c r="C14" s="51">
        <f t="shared" si="2"/>
        <v>908839.68542315345</v>
      </c>
      <c r="D14" s="51">
        <f t="shared" si="3"/>
        <v>519372.55649731803</v>
      </c>
      <c r="E14" s="51">
        <f t="shared" si="4"/>
        <v>405483.54662961134</v>
      </c>
      <c r="F14" s="51">
        <f t="shared" si="5"/>
        <v>147986675.45260412</v>
      </c>
      <c r="H14" s="125">
        <v>2002</v>
      </c>
      <c r="I14" s="206">
        <v>71.192999999999998</v>
      </c>
      <c r="J14" s="202">
        <v>4.95</v>
      </c>
      <c r="K14" s="202">
        <v>6.67</v>
      </c>
      <c r="L14" s="124">
        <f t="shared" si="0"/>
        <v>2.7627419564370204</v>
      </c>
      <c r="M14" s="124">
        <f t="shared" si="1"/>
        <v>2.1284543424213043</v>
      </c>
      <c r="N14" s="124">
        <f t="shared" ref="N14:N21" si="6" xml:space="preserve"> ((1+K14/100)/(1+$L14/100)-1)*100</f>
        <v>3.8022127175424414</v>
      </c>
    </row>
    <row r="15" spans="1:14" ht="25" customHeight="1">
      <c r="A15" s="39">
        <v>6</v>
      </c>
      <c r="B15" s="151">
        <v>924856.10312692937</v>
      </c>
      <c r="C15" s="51">
        <f t="shared" si="2"/>
        <v>905669.84097972442</v>
      </c>
      <c r="D15" s="51">
        <f t="shared" si="3"/>
        <v>517953.36408411444</v>
      </c>
      <c r="E15" s="51">
        <f t="shared" si="4"/>
        <v>406902.73904281494</v>
      </c>
      <c r="F15" s="51">
        <f t="shared" si="5"/>
        <v>147579772.7135613</v>
      </c>
      <c r="H15" s="125">
        <v>2003</v>
      </c>
      <c r="I15" s="206">
        <v>73.694999999999993</v>
      </c>
      <c r="J15" s="202">
        <v>4.25</v>
      </c>
      <c r="K15" s="202">
        <v>6.21</v>
      </c>
      <c r="L15" s="124">
        <f t="shared" si="0"/>
        <v>3.5143904597362052</v>
      </c>
      <c r="M15" s="124">
        <f t="shared" si="1"/>
        <v>0.71063504986770276</v>
      </c>
      <c r="N15" s="124">
        <f t="shared" si="6"/>
        <v>2.6040915937309173</v>
      </c>
    </row>
    <row r="16" spans="1:14" ht="25" customHeight="1">
      <c r="A16" s="39">
        <v>7</v>
      </c>
      <c r="B16" s="151">
        <v>924856.10312692937</v>
      </c>
      <c r="C16" s="51">
        <f t="shared" si="2"/>
        <v>902511.05229668587</v>
      </c>
      <c r="D16" s="51">
        <f t="shared" si="3"/>
        <v>516529.20449746453</v>
      </c>
      <c r="E16" s="51">
        <f t="shared" si="4"/>
        <v>408326.89862946485</v>
      </c>
      <c r="F16" s="51">
        <f t="shared" si="5"/>
        <v>147171445.81493184</v>
      </c>
      <c r="H16" s="125">
        <v>2004</v>
      </c>
      <c r="I16" s="206">
        <v>76.340999999999994</v>
      </c>
      <c r="J16" s="202">
        <v>3.87</v>
      </c>
      <c r="K16" s="202">
        <v>5.86</v>
      </c>
      <c r="L16" s="124">
        <f t="shared" si="0"/>
        <v>3.5904742519845323</v>
      </c>
      <c r="M16" s="124">
        <f t="shared" si="1"/>
        <v>0.2698373089165651</v>
      </c>
      <c r="N16" s="124">
        <f t="shared" si="6"/>
        <v>2.1908633630683294</v>
      </c>
    </row>
    <row r="17" spans="1:14" ht="25" customHeight="1">
      <c r="A17" s="39">
        <v>8</v>
      </c>
      <c r="B17" s="151">
        <v>924856.10312692937</v>
      </c>
      <c r="C17" s="51">
        <f t="shared" si="2"/>
        <v>899363.28081383742</v>
      </c>
      <c r="D17" s="51">
        <f t="shared" si="3"/>
        <v>515100.06035226147</v>
      </c>
      <c r="E17" s="51">
        <f t="shared" si="4"/>
        <v>409756.04277466791</v>
      </c>
      <c r="F17" s="51">
        <f t="shared" si="5"/>
        <v>146761689.77215716</v>
      </c>
      <c r="H17" s="125">
        <v>2005</v>
      </c>
      <c r="I17" s="206">
        <v>78.444000000000003</v>
      </c>
      <c r="J17" s="202">
        <v>3.72</v>
      </c>
      <c r="K17" s="202">
        <v>5.39</v>
      </c>
      <c r="L17" s="124">
        <f t="shared" si="0"/>
        <v>2.7547451566000136</v>
      </c>
      <c r="M17" s="124">
        <f t="shared" si="1"/>
        <v>0.9393773902401481</v>
      </c>
      <c r="N17" s="124">
        <f t="shared" si="6"/>
        <v>2.5646064708581662</v>
      </c>
    </row>
    <row r="18" spans="1:14" ht="25" customHeight="1">
      <c r="A18" s="39">
        <v>9</v>
      </c>
      <c r="B18" s="151">
        <v>924856.10312692937</v>
      </c>
      <c r="C18" s="51">
        <f t="shared" si="2"/>
        <v>896226.48810546834</v>
      </c>
      <c r="D18" s="51">
        <f t="shared" si="3"/>
        <v>513665.91420255008</v>
      </c>
      <c r="E18" s="51">
        <f t="shared" si="4"/>
        <v>411190.1889243793</v>
      </c>
      <c r="F18" s="51">
        <f t="shared" si="5"/>
        <v>146350499.58323279</v>
      </c>
      <c r="H18" s="125">
        <v>2006</v>
      </c>
      <c r="I18" s="206">
        <v>80.201999999999998</v>
      </c>
      <c r="J18" s="202">
        <v>4.5</v>
      </c>
      <c r="K18" s="202">
        <v>5.64</v>
      </c>
      <c r="L18" s="124">
        <f t="shared" si="0"/>
        <v>2.2410891846412762</v>
      </c>
      <c r="M18" s="124">
        <f t="shared" si="1"/>
        <v>2.209396274407105</v>
      </c>
      <c r="N18" s="124">
        <f t="shared" si="6"/>
        <v>3.3244078701279323</v>
      </c>
    </row>
    <row r="19" spans="1:14" ht="25" customHeight="1">
      <c r="A19" s="39">
        <v>10</v>
      </c>
      <c r="B19" s="151">
        <v>924856.10312692937</v>
      </c>
      <c r="C19" s="51">
        <f t="shared" si="2"/>
        <v>893100.63587988878</v>
      </c>
      <c r="D19" s="51">
        <f t="shared" si="3"/>
        <v>512226.7485413148</v>
      </c>
      <c r="E19" s="51">
        <f t="shared" si="4"/>
        <v>412629.35458561458</v>
      </c>
      <c r="F19" s="51">
        <f t="shared" si="5"/>
        <v>145937870.22864717</v>
      </c>
      <c r="H19" s="125">
        <v>2007</v>
      </c>
      <c r="I19" s="206">
        <v>82.234999999999999</v>
      </c>
      <c r="J19" s="202">
        <v>5.17</v>
      </c>
      <c r="K19" s="202">
        <v>6.34</v>
      </c>
      <c r="L19" s="124">
        <f t="shared" si="0"/>
        <v>2.5348495049998698</v>
      </c>
      <c r="M19" s="124">
        <f t="shared" si="1"/>
        <v>2.5700047425062378</v>
      </c>
      <c r="N19" s="124">
        <f t="shared" si="6"/>
        <v>3.7110801969964191</v>
      </c>
    </row>
    <row r="20" spans="1:14" ht="25" customHeight="1">
      <c r="A20" s="39">
        <v>11</v>
      </c>
      <c r="B20" s="151">
        <v>924856.10312692937</v>
      </c>
      <c r="C20" s="51">
        <f t="shared" si="2"/>
        <v>889985.68597896222</v>
      </c>
      <c r="D20" s="51">
        <f t="shared" si="3"/>
        <v>510782.5458002651</v>
      </c>
      <c r="E20" s="51">
        <f t="shared" si="4"/>
        <v>414073.55732666428</v>
      </c>
      <c r="F20" s="51">
        <f t="shared" si="5"/>
        <v>145523796.6713205</v>
      </c>
      <c r="H20" s="125">
        <v>2008</v>
      </c>
      <c r="I20" s="206">
        <v>86.078999999999994</v>
      </c>
      <c r="J20" s="202">
        <v>5.87</v>
      </c>
      <c r="K20" s="202">
        <v>7</v>
      </c>
      <c r="L20" s="124">
        <f t="shared" si="0"/>
        <v>4.6744087067550177</v>
      </c>
      <c r="M20" s="124">
        <f t="shared" si="1"/>
        <v>1.1422001881992161</v>
      </c>
      <c r="N20" s="124">
        <f t="shared" si="6"/>
        <v>2.2217381707501538</v>
      </c>
    </row>
    <row r="21" spans="1:14" ht="25" customHeight="1">
      <c r="A21" s="39">
        <v>12</v>
      </c>
      <c r="B21" s="151">
        <v>924856.10312692937</v>
      </c>
      <c r="C21" s="51">
        <f t="shared" si="2"/>
        <v>886881.60037764057</v>
      </c>
      <c r="D21" s="51">
        <f t="shared" si="3"/>
        <v>509333.28834962175</v>
      </c>
      <c r="E21" s="51">
        <f t="shared" si="4"/>
        <v>415522.81477730762</v>
      </c>
      <c r="F21" s="51">
        <f t="shared" si="5"/>
        <v>145108273.85654318</v>
      </c>
      <c r="H21" s="125">
        <v>2009</v>
      </c>
      <c r="I21" s="206">
        <v>88.451999999999998</v>
      </c>
      <c r="J21" s="202">
        <v>3.48</v>
      </c>
      <c r="K21" s="202">
        <v>5.54</v>
      </c>
      <c r="L21" s="124">
        <f t="shared" si="0"/>
        <v>2.7567699438887594</v>
      </c>
      <c r="M21" s="124">
        <f t="shared" si="1"/>
        <v>0.70382716049381955</v>
      </c>
      <c r="N21" s="124">
        <f t="shared" si="6"/>
        <v>2.708561253561248</v>
      </c>
    </row>
    <row r="22" spans="1:14" ht="25" customHeight="1">
      <c r="A22" s="39">
        <v>13</v>
      </c>
      <c r="B22" s="151">
        <v>924856.10312692937</v>
      </c>
      <c r="C22" s="51">
        <f t="shared" si="2"/>
        <v>883788.34118349827</v>
      </c>
      <c r="D22" s="51">
        <f t="shared" si="3"/>
        <v>507878.95849790116</v>
      </c>
      <c r="E22" s="51">
        <f t="shared" si="4"/>
        <v>416977.14462902822</v>
      </c>
      <c r="F22" s="51">
        <f t="shared" si="5"/>
        <v>144691296.71191415</v>
      </c>
      <c r="H22" s="125">
        <v>2010</v>
      </c>
      <c r="I22" s="206">
        <v>91.051000000000002</v>
      </c>
      <c r="J22" s="202">
        <v>3.86</v>
      </c>
      <c r="K22" s="202">
        <v>5</v>
      </c>
      <c r="L22" s="124">
        <f t="shared" si="0"/>
        <v>2.9383168272057114</v>
      </c>
      <c r="M22" s="124">
        <f t="shared" ref="M22:N28" si="7" xml:space="preserve"> ((1+J22/100)/(1+$L22/100)-1)*100</f>
        <v>0.89537424081009842</v>
      </c>
      <c r="N22" s="124">
        <f t="shared" si="7"/>
        <v>2.0028335767866556</v>
      </c>
    </row>
    <row r="23" spans="1:14" ht="25" customHeight="1">
      <c r="A23" s="39">
        <v>14</v>
      </c>
      <c r="B23" s="151">
        <v>924856.10312692937</v>
      </c>
      <c r="C23" s="51">
        <f t="shared" si="2"/>
        <v>880705.8706362712</v>
      </c>
      <c r="D23" s="51">
        <f t="shared" si="3"/>
        <v>506419.53849169955</v>
      </c>
      <c r="E23" s="51">
        <f t="shared" si="4"/>
        <v>418436.56463522982</v>
      </c>
      <c r="F23" s="51">
        <f t="shared" si="5"/>
        <v>144272860.14727893</v>
      </c>
      <c r="H23" s="125">
        <v>2011</v>
      </c>
      <c r="I23" s="206">
        <v>94.716999999999999</v>
      </c>
      <c r="J23" s="202">
        <v>4.1500000000000004</v>
      </c>
      <c r="K23" s="202">
        <v>4.92</v>
      </c>
      <c r="L23" s="124">
        <f t="shared" si="0"/>
        <v>4.0263149224061268</v>
      </c>
      <c r="M23" s="124">
        <f t="shared" si="7"/>
        <v>0.11889787472154634</v>
      </c>
      <c r="N23" s="124">
        <f t="shared" si="7"/>
        <v>0.85909519938340839</v>
      </c>
    </row>
    <row r="24" spans="1:14" ht="25" customHeight="1">
      <c r="A24" s="39">
        <v>15</v>
      </c>
      <c r="B24" s="151">
        <v>924856.10312692937</v>
      </c>
      <c r="C24" s="51">
        <f t="shared" si="2"/>
        <v>877634.15110739518</v>
      </c>
      <c r="D24" s="51">
        <f t="shared" si="3"/>
        <v>504955.01051547629</v>
      </c>
      <c r="E24" s="51">
        <f t="shared" si="4"/>
        <v>419901.09261145309</v>
      </c>
      <c r="F24" s="51">
        <f t="shared" si="5"/>
        <v>143852959.05466747</v>
      </c>
      <c r="H24" s="125">
        <v>2012</v>
      </c>
      <c r="I24" s="206">
        <v>96.789000000000001</v>
      </c>
      <c r="J24" s="202">
        <v>3.7</v>
      </c>
      <c r="K24" s="202">
        <v>4.63</v>
      </c>
      <c r="L24" s="124">
        <f t="shared" si="0"/>
        <v>2.1875692853447593</v>
      </c>
      <c r="M24" s="124">
        <f t="shared" si="7"/>
        <v>1.4800535184783303</v>
      </c>
      <c r="N24" s="124">
        <f t="shared" si="7"/>
        <v>2.390144644536063</v>
      </c>
    </row>
    <row r="25" spans="1:14" ht="25" customHeight="1">
      <c r="A25" s="39">
        <v>16</v>
      </c>
      <c r="B25" s="151">
        <v>924856.10312692937</v>
      </c>
      <c r="C25" s="51">
        <f t="shared" si="2"/>
        <v>874573.14509954699</v>
      </c>
      <c r="D25" s="51">
        <f t="shared" si="3"/>
        <v>503485.35669133614</v>
      </c>
      <c r="E25" s="51">
        <f t="shared" si="4"/>
        <v>421370.74643559323</v>
      </c>
      <c r="F25" s="51">
        <f t="shared" si="5"/>
        <v>143431588.30823189</v>
      </c>
      <c r="H25" s="125">
        <v>2013</v>
      </c>
      <c r="I25" s="206">
        <v>98.048000000000002</v>
      </c>
      <c r="J25" s="202">
        <v>2.89</v>
      </c>
      <c r="K25" s="202">
        <v>3.86</v>
      </c>
      <c r="L25" s="124">
        <f t="shared" si="0"/>
        <v>1.3007676492163389</v>
      </c>
      <c r="M25" s="124">
        <f t="shared" si="7"/>
        <v>1.5688255752284608</v>
      </c>
      <c r="N25" s="124">
        <f t="shared" si="7"/>
        <v>2.5263701452349796</v>
      </c>
    </row>
    <row r="26" spans="1:14" ht="25" customHeight="1">
      <c r="A26" s="39">
        <v>17</v>
      </c>
      <c r="B26" s="151">
        <v>924856.10312692937</v>
      </c>
      <c r="C26" s="51">
        <f t="shared" si="2"/>
        <v>871522.81524618517</v>
      </c>
      <c r="D26" s="51">
        <f t="shared" si="3"/>
        <v>502010.55907881161</v>
      </c>
      <c r="E26" s="51">
        <f t="shared" si="4"/>
        <v>422845.54404811776</v>
      </c>
      <c r="F26" s="51">
        <f t="shared" si="5"/>
        <v>143008742.76418376</v>
      </c>
      <c r="H26" s="125">
        <v>2014</v>
      </c>
      <c r="I26" s="206">
        <v>99.298000000000002</v>
      </c>
      <c r="J26" s="202">
        <v>2.5299999999999998</v>
      </c>
      <c r="K26" s="202">
        <v>3.55</v>
      </c>
      <c r="L26" s="124">
        <f t="shared" si="0"/>
        <v>1.2748857702349792</v>
      </c>
      <c r="M26" s="124">
        <f t="shared" si="7"/>
        <v>1.2393143869967371</v>
      </c>
      <c r="N26" s="124">
        <f t="shared" si="7"/>
        <v>2.246474249229613</v>
      </c>
    </row>
    <row r="27" spans="1:14" ht="25" customHeight="1">
      <c r="A27" s="39">
        <v>18</v>
      </c>
      <c r="B27" s="151">
        <v>924856.10312692937</v>
      </c>
      <c r="C27" s="51">
        <f t="shared" si="2"/>
        <v>868483.12431109638</v>
      </c>
      <c r="D27" s="51">
        <f t="shared" si="3"/>
        <v>500530.59967464319</v>
      </c>
      <c r="E27" s="51">
        <f t="shared" si="4"/>
        <v>424325.50345228618</v>
      </c>
      <c r="F27" s="51">
        <f t="shared" si="5"/>
        <v>142584417.26073146</v>
      </c>
      <c r="H27" s="125">
        <v>2015</v>
      </c>
      <c r="I27" s="206">
        <v>100</v>
      </c>
      <c r="J27" s="202">
        <v>1.81</v>
      </c>
      <c r="K27" s="202">
        <v>3.03</v>
      </c>
      <c r="L27" s="124">
        <f t="shared" si="0"/>
        <v>0.70696287941347524</v>
      </c>
      <c r="M27" s="124">
        <f t="shared" si="7"/>
        <v>1.095293800000019</v>
      </c>
      <c r="N27" s="124">
        <f t="shared" si="7"/>
        <v>2.3067294000000071</v>
      </c>
    </row>
    <row r="28" spans="1:14" ht="25" customHeight="1">
      <c r="A28" s="39">
        <v>19</v>
      </c>
      <c r="B28" s="151">
        <v>924856.10312692937</v>
      </c>
      <c r="C28" s="51">
        <f t="shared" si="2"/>
        <v>865454.0351879386</v>
      </c>
      <c r="D28" s="51">
        <f t="shared" si="3"/>
        <v>499045.46041256009</v>
      </c>
      <c r="E28" s="51">
        <f t="shared" si="4"/>
        <v>425810.64271436929</v>
      </c>
      <c r="F28" s="51">
        <f t="shared" si="5"/>
        <v>142158606.61801708</v>
      </c>
      <c r="H28" s="125">
        <v>2016</v>
      </c>
      <c r="I28" s="206">
        <v>100.97</v>
      </c>
      <c r="J28" s="202">
        <v>1.56</v>
      </c>
      <c r="K28" s="202">
        <v>2.91</v>
      </c>
      <c r="L28" s="124">
        <f t="shared" si="0"/>
        <v>0.97000000000000419</v>
      </c>
      <c r="M28" s="126">
        <f t="shared" si="7"/>
        <v>0.58433197979597118</v>
      </c>
      <c r="N28" s="124">
        <f t="shared" si="7"/>
        <v>1.9213627810240608</v>
      </c>
    </row>
    <row r="29" spans="1:14" ht="25" customHeight="1">
      <c r="A29" s="39">
        <v>20</v>
      </c>
      <c r="B29" s="151">
        <v>924856.10312692937</v>
      </c>
      <c r="C29" s="51">
        <f t="shared" si="2"/>
        <v>862435.51089978928</v>
      </c>
      <c r="D29" s="51">
        <f t="shared" si="3"/>
        <v>497555.12316305976</v>
      </c>
      <c r="E29" s="51">
        <f t="shared" si="4"/>
        <v>427300.97996386961</v>
      </c>
      <c r="F29" s="51">
        <f t="shared" si="5"/>
        <v>141731305.63805321</v>
      </c>
      <c r="H29" s="133" t="s">
        <v>451</v>
      </c>
      <c r="I29" s="207"/>
      <c r="J29" s="204">
        <f>AVERAGE(J26:J28)</f>
        <v>1.9666666666666668</v>
      </c>
      <c r="K29" s="204">
        <f t="shared" ref="K29:N29" si="8">AVERAGE(K26:K28)</f>
        <v>3.1633333333333336</v>
      </c>
      <c r="L29" s="204">
        <f t="shared" si="8"/>
        <v>0.98394954988281957</v>
      </c>
      <c r="M29" s="204">
        <f t="shared" si="8"/>
        <v>0.97298005559757572</v>
      </c>
      <c r="N29" s="204">
        <f t="shared" si="8"/>
        <v>2.1581888100845603</v>
      </c>
    </row>
    <row r="30" spans="1:14" ht="25" customHeight="1">
      <c r="A30" s="39">
        <v>21</v>
      </c>
      <c r="B30" s="151">
        <v>924856.10312692937</v>
      </c>
      <c r="C30" s="51">
        <f t="shared" si="2"/>
        <v>859427.51459869393</v>
      </c>
      <c r="D30" s="51">
        <f t="shared" si="3"/>
        <v>496059.56973318622</v>
      </c>
      <c r="E30" s="51">
        <f t="shared" si="4"/>
        <v>428796.53339374316</v>
      </c>
      <c r="F30" s="51">
        <f t="shared" si="5"/>
        <v>141302509.10465947</v>
      </c>
      <c r="I30" s="207"/>
      <c r="J30" s="205"/>
      <c r="K30" s="205"/>
    </row>
    <row r="31" spans="1:14" ht="25" customHeight="1">
      <c r="A31" s="39">
        <v>22</v>
      </c>
      <c r="B31" s="151">
        <v>924856.10312692937</v>
      </c>
      <c r="C31" s="51">
        <f t="shared" si="2"/>
        <v>856430.00956521556</v>
      </c>
      <c r="D31" s="51">
        <f t="shared" si="3"/>
        <v>494558.78186630813</v>
      </c>
      <c r="E31" s="51">
        <f t="shared" si="4"/>
        <v>430297.32126062125</v>
      </c>
      <c r="F31" s="51">
        <f t="shared" si="5"/>
        <v>140872211.78339884</v>
      </c>
      <c r="I31" s="203"/>
      <c r="J31" s="205"/>
      <c r="K31" s="205"/>
    </row>
    <row r="32" spans="1:14" ht="25" customHeight="1">
      <c r="A32" s="39">
        <v>23</v>
      </c>
      <c r="B32" s="151">
        <v>924856.10312692937</v>
      </c>
      <c r="C32" s="51">
        <f t="shared" si="2"/>
        <v>853442.95920798741</v>
      </c>
      <c r="D32" s="51">
        <f t="shared" si="3"/>
        <v>493052.74124189594</v>
      </c>
      <c r="E32" s="51">
        <f t="shared" si="4"/>
        <v>431803.36188503343</v>
      </c>
      <c r="F32" s="51">
        <f t="shared" si="5"/>
        <v>140440408.4215138</v>
      </c>
      <c r="J32" s="6"/>
      <c r="K32" s="6"/>
    </row>
    <row r="33" spans="1:11" ht="25" customHeight="1">
      <c r="A33" s="39">
        <v>24</v>
      </c>
      <c r="B33" s="151">
        <v>924856.10312692937</v>
      </c>
      <c r="C33" s="51">
        <f t="shared" si="2"/>
        <v>850466.32706326619</v>
      </c>
      <c r="D33" s="51">
        <f t="shared" si="3"/>
        <v>491541.42947529827</v>
      </c>
      <c r="E33" s="51">
        <f t="shared" si="4"/>
        <v>433314.67365163111</v>
      </c>
      <c r="F33" s="51">
        <f t="shared" si="5"/>
        <v>140007093.74786216</v>
      </c>
      <c r="J33" s="6"/>
      <c r="K33" s="6"/>
    </row>
    <row r="34" spans="1:11" ht="25" customHeight="1">
      <c r="A34" s="39">
        <v>25</v>
      </c>
      <c r="B34" s="151">
        <v>924856.10312692937</v>
      </c>
      <c r="C34" s="51">
        <f t="shared" si="2"/>
        <v>847500.07679448545</v>
      </c>
      <c r="D34" s="51">
        <f t="shared" si="3"/>
        <v>490024.82811751758</v>
      </c>
      <c r="E34" s="51">
        <f t="shared" si="4"/>
        <v>434831.27500941179</v>
      </c>
      <c r="F34" s="51">
        <f t="shared" si="5"/>
        <v>139572262.47285274</v>
      </c>
      <c r="J34" s="6"/>
      <c r="K34" s="6"/>
    </row>
    <row r="35" spans="1:11" ht="25" customHeight="1">
      <c r="A35" s="39">
        <v>26</v>
      </c>
      <c r="B35" s="151">
        <v>924856.10312692937</v>
      </c>
      <c r="C35" s="51">
        <f t="shared" si="2"/>
        <v>844544.17219181405</v>
      </c>
      <c r="D35" s="51">
        <f t="shared" si="3"/>
        <v>488502.91865498456</v>
      </c>
      <c r="E35" s="51">
        <f t="shared" si="4"/>
        <v>436353.18447194481</v>
      </c>
      <c r="F35" s="51">
        <f t="shared" si="5"/>
        <v>139135909.2883808</v>
      </c>
      <c r="J35" s="6"/>
      <c r="K35" s="6"/>
    </row>
    <row r="36" spans="1:11" ht="25" customHeight="1">
      <c r="A36" s="39">
        <v>27</v>
      </c>
      <c r="B36" s="151">
        <v>924856.10312692937</v>
      </c>
      <c r="C36" s="51">
        <f t="shared" si="2"/>
        <v>841598.57717171288</v>
      </c>
      <c r="D36" s="51">
        <f t="shared" si="3"/>
        <v>486975.68250933284</v>
      </c>
      <c r="E36" s="51">
        <f t="shared" si="4"/>
        <v>437880.42061759654</v>
      </c>
      <c r="F36" s="51">
        <f t="shared" si="5"/>
        <v>138698028.86776319</v>
      </c>
      <c r="J36" s="6"/>
      <c r="K36" s="6"/>
    </row>
    <row r="37" spans="1:11" ht="25" customHeight="1">
      <c r="A37" s="39">
        <v>28</v>
      </c>
      <c r="B37" s="151">
        <v>924856.10312692937</v>
      </c>
      <c r="C37" s="51">
        <f t="shared" si="2"/>
        <v>838663.25577649521</v>
      </c>
      <c r="D37" s="51">
        <f t="shared" si="3"/>
        <v>485443.1010371712</v>
      </c>
      <c r="E37" s="51">
        <f t="shared" si="4"/>
        <v>439413.00208975817</v>
      </c>
      <c r="F37" s="51">
        <f t="shared" si="5"/>
        <v>138258615.86567342</v>
      </c>
      <c r="J37" s="6"/>
      <c r="K37" s="6"/>
    </row>
    <row r="38" spans="1:11" ht="25" customHeight="1">
      <c r="A38" s="39">
        <v>29</v>
      </c>
      <c r="B38" s="151">
        <v>924856.10312692937</v>
      </c>
      <c r="C38" s="51">
        <f t="shared" si="2"/>
        <v>835738.17217388656</v>
      </c>
      <c r="D38" s="51">
        <f t="shared" si="3"/>
        <v>483905.15552985697</v>
      </c>
      <c r="E38" s="51">
        <f t="shared" si="4"/>
        <v>440950.9475970724</v>
      </c>
      <c r="F38" s="51">
        <f t="shared" si="5"/>
        <v>137817664.91807634</v>
      </c>
      <c r="J38" s="6"/>
      <c r="K38" s="6"/>
    </row>
    <row r="39" spans="1:11" ht="25" customHeight="1">
      <c r="A39" s="39">
        <v>30</v>
      </c>
      <c r="B39" s="151">
        <v>924856.10312692937</v>
      </c>
      <c r="C39" s="51">
        <f t="shared" si="2"/>
        <v>832823.29065658839</v>
      </c>
      <c r="D39" s="51">
        <f t="shared" si="3"/>
        <v>482361.82721326721</v>
      </c>
      <c r="E39" s="51">
        <f t="shared" si="4"/>
        <v>442494.27591366216</v>
      </c>
      <c r="F39" s="51">
        <f t="shared" si="5"/>
        <v>137375170.64216268</v>
      </c>
      <c r="J39" s="6"/>
      <c r="K39" s="6"/>
    </row>
    <row r="40" spans="1:11" ht="25" customHeight="1">
      <c r="A40" s="39">
        <v>31</v>
      </c>
      <c r="B40" s="151">
        <v>924856.10312692937</v>
      </c>
      <c r="C40" s="51">
        <f t="shared" si="2"/>
        <v>829918.57564184186</v>
      </c>
      <c r="D40" s="51">
        <f t="shared" si="3"/>
        <v>480813.09724756941</v>
      </c>
      <c r="E40" s="51">
        <f t="shared" si="4"/>
        <v>444043.00587935996</v>
      </c>
      <c r="F40" s="51">
        <f t="shared" si="5"/>
        <v>136931127.63628331</v>
      </c>
      <c r="J40" s="6"/>
      <c r="K40" s="6"/>
    </row>
    <row r="41" spans="1:11" ht="25" customHeight="1">
      <c r="A41" s="39">
        <v>32</v>
      </c>
      <c r="B41" s="151">
        <v>924856.10312692937</v>
      </c>
      <c r="C41" s="51">
        <f t="shared" si="2"/>
        <v>827023.99167099351</v>
      </c>
      <c r="D41" s="51">
        <f t="shared" si="3"/>
        <v>479258.94672699156</v>
      </c>
      <c r="E41" s="51">
        <f t="shared" si="4"/>
        <v>445597.15639993781</v>
      </c>
      <c r="F41" s="51">
        <f t="shared" si="5"/>
        <v>136485530.47988337</v>
      </c>
      <c r="J41" s="6"/>
      <c r="K41" s="6"/>
    </row>
    <row r="42" spans="1:11" ht="25" customHeight="1">
      <c r="A42" s="39">
        <v>33</v>
      </c>
      <c r="B42" s="151">
        <v>924856.10312692937</v>
      </c>
      <c r="C42" s="51">
        <f t="shared" si="2"/>
        <v>824139.50340906181</v>
      </c>
      <c r="D42" s="51">
        <f t="shared" si="3"/>
        <v>477699.35667959182</v>
      </c>
      <c r="E42" s="51">
        <f t="shared" si="4"/>
        <v>447156.74644733756</v>
      </c>
      <c r="F42" s="51">
        <f t="shared" si="5"/>
        <v>136038373.73343605</v>
      </c>
      <c r="J42" s="6"/>
      <c r="K42" s="6"/>
    </row>
    <row r="43" spans="1:11" ht="25" customHeight="1">
      <c r="A43" s="39">
        <v>34</v>
      </c>
      <c r="B43" s="151">
        <v>924856.10312692937</v>
      </c>
      <c r="C43" s="51">
        <f t="shared" si="2"/>
        <v>821265.07564430672</v>
      </c>
      <c r="D43" s="51">
        <f t="shared" si="3"/>
        <v>476134.3080670262</v>
      </c>
      <c r="E43" s="51">
        <f t="shared" si="4"/>
        <v>448721.79505990318</v>
      </c>
      <c r="F43" s="51">
        <f t="shared" si="5"/>
        <v>135589651.93837616</v>
      </c>
      <c r="J43" s="6"/>
      <c r="K43" s="6"/>
    </row>
    <row r="44" spans="1:11" ht="25" customHeight="1">
      <c r="A44" s="39">
        <v>35</v>
      </c>
      <c r="B44" s="151">
        <v>924856.10312692937</v>
      </c>
      <c r="C44" s="51">
        <f t="shared" si="2"/>
        <v>818400.67328779923</v>
      </c>
      <c r="D44" s="51">
        <f t="shared" si="3"/>
        <v>474563.78178431658</v>
      </c>
      <c r="E44" s="51">
        <f t="shared" si="4"/>
        <v>450292.32134261279</v>
      </c>
      <c r="F44" s="51">
        <f t="shared" si="5"/>
        <v>135139359.61703354</v>
      </c>
    </row>
    <row r="45" spans="1:11" ht="25" customHeight="1">
      <c r="A45" s="39">
        <v>36</v>
      </c>
      <c r="B45" s="151">
        <v>924856.10312692937</v>
      </c>
      <c r="C45" s="51">
        <f t="shared" si="2"/>
        <v>815546.26137299382</v>
      </c>
      <c r="D45" s="51">
        <f t="shared" si="3"/>
        <v>472987.75865961739</v>
      </c>
      <c r="E45" s="51">
        <f t="shared" si="4"/>
        <v>451868.34446731198</v>
      </c>
      <c r="F45" s="51">
        <f t="shared" si="5"/>
        <v>134687491.27256623</v>
      </c>
    </row>
    <row r="46" spans="1:11" ht="25" customHeight="1">
      <c r="A46" s="39">
        <v>37</v>
      </c>
      <c r="B46" s="151">
        <v>924856.10312692937</v>
      </c>
      <c r="C46" s="51">
        <f t="shared" si="2"/>
        <v>812701.80505530024</v>
      </c>
      <c r="D46" s="51">
        <f t="shared" si="3"/>
        <v>471406.21945398179</v>
      </c>
      <c r="E46" s="51">
        <f t="shared" si="4"/>
        <v>453449.88367294759</v>
      </c>
      <c r="F46" s="51">
        <f t="shared" si="5"/>
        <v>134234041.38889328</v>
      </c>
    </row>
    <row r="47" spans="1:11" ht="25" customHeight="1">
      <c r="A47" s="39">
        <v>38</v>
      </c>
      <c r="B47" s="151">
        <v>924856.10312692937</v>
      </c>
      <c r="C47" s="51">
        <f t="shared" si="2"/>
        <v>809867.26961165934</v>
      </c>
      <c r="D47" s="51">
        <f t="shared" si="3"/>
        <v>469819.14486112649</v>
      </c>
      <c r="E47" s="51">
        <f t="shared" si="4"/>
        <v>455036.95826580288</v>
      </c>
      <c r="F47" s="51">
        <f t="shared" si="5"/>
        <v>133779004.43062748</v>
      </c>
    </row>
    <row r="48" spans="1:11" ht="25" customHeight="1">
      <c r="A48" s="39">
        <v>39</v>
      </c>
      <c r="B48" s="151">
        <v>924856.10312692937</v>
      </c>
      <c r="C48" s="51">
        <f t="shared" si="2"/>
        <v>807042.62044011895</v>
      </c>
      <c r="D48" s="51">
        <f t="shared" si="3"/>
        <v>468226.51550719619</v>
      </c>
      <c r="E48" s="51">
        <f t="shared" si="4"/>
        <v>456629.58761973318</v>
      </c>
      <c r="F48" s="51">
        <f t="shared" si="5"/>
        <v>133322374.84300774</v>
      </c>
    </row>
    <row r="49" spans="1:6" ht="25" customHeight="1">
      <c r="A49" s="39">
        <v>40</v>
      </c>
      <c r="B49" s="151">
        <v>924856.10312692937</v>
      </c>
      <c r="C49" s="51">
        <f t="shared" si="2"/>
        <v>804227.82305941102</v>
      </c>
      <c r="D49" s="51">
        <f t="shared" si="3"/>
        <v>466628.31195052713</v>
      </c>
      <c r="E49" s="51">
        <f t="shared" si="4"/>
        <v>458227.79117640224</v>
      </c>
      <c r="F49" s="51">
        <f t="shared" si="5"/>
        <v>132864147.05183133</v>
      </c>
    </row>
    <row r="50" spans="1:6" ht="25" customHeight="1">
      <c r="A50" s="39">
        <v>41</v>
      </c>
      <c r="B50" s="151">
        <v>924856.10312692937</v>
      </c>
      <c r="C50" s="51">
        <f t="shared" si="2"/>
        <v>801422.84310853109</v>
      </c>
      <c r="D50" s="51">
        <f t="shared" si="3"/>
        <v>465024.5146814097</v>
      </c>
      <c r="E50" s="51">
        <f t="shared" si="4"/>
        <v>459831.58844551968</v>
      </c>
      <c r="F50" s="51">
        <f t="shared" si="5"/>
        <v>132404315.46338582</v>
      </c>
    </row>
    <row r="51" spans="1:6" ht="25" customHeight="1">
      <c r="A51" s="39">
        <v>42</v>
      </c>
      <c r="B51" s="151">
        <v>924856.10312692937</v>
      </c>
      <c r="C51" s="51">
        <f t="shared" si="2"/>
        <v>798627.64634631888</v>
      </c>
      <c r="D51" s="51">
        <f t="shared" si="3"/>
        <v>463415.1041218504</v>
      </c>
      <c r="E51" s="51">
        <f t="shared" si="4"/>
        <v>461440.99900507898</v>
      </c>
      <c r="F51" s="51">
        <f t="shared" si="5"/>
        <v>131942874.46438074</v>
      </c>
    </row>
    <row r="52" spans="1:6" ht="25" customHeight="1">
      <c r="A52" s="39">
        <v>43</v>
      </c>
      <c r="B52" s="151">
        <v>924856.10312692937</v>
      </c>
      <c r="C52" s="51">
        <f t="shared" si="2"/>
        <v>795842.19865104021</v>
      </c>
      <c r="D52" s="51">
        <f t="shared" si="3"/>
        <v>461800.06062533258</v>
      </c>
      <c r="E52" s="51">
        <f t="shared" si="4"/>
        <v>463056.04250159679</v>
      </c>
      <c r="F52" s="51">
        <f t="shared" si="5"/>
        <v>131479818.42187914</v>
      </c>
    </row>
    <row r="53" spans="1:6" ht="25" customHeight="1">
      <c r="A53" s="39">
        <v>44</v>
      </c>
      <c r="B53" s="151">
        <v>924856.10312692937</v>
      </c>
      <c r="C53" s="51">
        <f t="shared" si="2"/>
        <v>793066.46601997036</v>
      </c>
      <c r="D53" s="51">
        <f t="shared" si="3"/>
        <v>460179.36447657703</v>
      </c>
      <c r="E53" s="51">
        <f t="shared" si="4"/>
        <v>464676.73865035234</v>
      </c>
      <c r="F53" s="51">
        <f t="shared" si="5"/>
        <v>131015141.68322879</v>
      </c>
    </row>
    <row r="54" spans="1:6" ht="25" customHeight="1">
      <c r="A54" s="39">
        <v>45</v>
      </c>
      <c r="B54" s="151">
        <v>924856.10312692937</v>
      </c>
      <c r="C54" s="51">
        <f t="shared" si="2"/>
        <v>790300.41456897906</v>
      </c>
      <c r="D54" s="51">
        <f t="shared" si="3"/>
        <v>458552.99589130079</v>
      </c>
      <c r="E54" s="51">
        <f t="shared" si="4"/>
        <v>466303.10723562859</v>
      </c>
      <c r="F54" s="51">
        <f t="shared" si="5"/>
        <v>130548838.57599317</v>
      </c>
    </row>
    <row r="55" spans="1:6" ht="25" customHeight="1">
      <c r="A55" s="39">
        <v>46</v>
      </c>
      <c r="B55" s="151">
        <v>924856.10312692937</v>
      </c>
      <c r="C55" s="51">
        <f t="shared" si="2"/>
        <v>787544.0105321164</v>
      </c>
      <c r="D55" s="51">
        <f t="shared" si="3"/>
        <v>456920.93501597608</v>
      </c>
      <c r="E55" s="51">
        <f t="shared" si="4"/>
        <v>467935.16811095329</v>
      </c>
      <c r="F55" s="51">
        <f t="shared" si="5"/>
        <v>130080903.40788221</v>
      </c>
    </row>
    <row r="56" spans="1:6" ht="25" customHeight="1">
      <c r="A56" s="39">
        <v>47</v>
      </c>
      <c r="B56" s="151">
        <v>924856.10312692937</v>
      </c>
      <c r="C56" s="51">
        <f t="shared" si="2"/>
        <v>784797.22026120208</v>
      </c>
      <c r="D56" s="51">
        <f t="shared" si="3"/>
        <v>455283.16192758776</v>
      </c>
      <c r="E56" s="51">
        <f t="shared" si="4"/>
        <v>469572.94119934161</v>
      </c>
      <c r="F56" s="51">
        <f t="shared" si="5"/>
        <v>129611330.46668287</v>
      </c>
    </row>
    <row r="57" spans="1:6" ht="25" customHeight="1">
      <c r="A57" s="39">
        <v>48</v>
      </c>
      <c r="B57" s="151">
        <v>924856.10312692937</v>
      </c>
      <c r="C57" s="51">
        <f t="shared" si="2"/>
        <v>782060.01022541337</v>
      </c>
      <c r="D57" s="51">
        <f t="shared" si="3"/>
        <v>453639.65663339006</v>
      </c>
      <c r="E57" s="51">
        <f t="shared" si="4"/>
        <v>471216.44649353932</v>
      </c>
      <c r="F57" s="51">
        <f t="shared" si="5"/>
        <v>129140114.02018933</v>
      </c>
    </row>
    <row r="58" spans="1:6" ht="25" customHeight="1">
      <c r="A58" s="39">
        <v>49</v>
      </c>
      <c r="B58" s="151">
        <v>924856.10312692937</v>
      </c>
      <c r="C58" s="51">
        <f t="shared" si="2"/>
        <v>779332.34701087512</v>
      </c>
      <c r="D58" s="51">
        <f t="shared" si="3"/>
        <v>451990.39907066268</v>
      </c>
      <c r="E58" s="51">
        <f t="shared" si="4"/>
        <v>472865.7040562667</v>
      </c>
      <c r="F58" s="51">
        <f t="shared" si="5"/>
        <v>128667248.31613307</v>
      </c>
    </row>
    <row r="59" spans="1:6" ht="25" customHeight="1">
      <c r="A59" s="39">
        <v>50</v>
      </c>
      <c r="B59" s="151">
        <v>924856.10312692937</v>
      </c>
      <c r="C59" s="51">
        <f t="shared" si="2"/>
        <v>776614.19732025429</v>
      </c>
      <c r="D59" s="51">
        <f t="shared" si="3"/>
        <v>450335.36910646572</v>
      </c>
      <c r="E59" s="51">
        <f t="shared" si="4"/>
        <v>474520.73402046366</v>
      </c>
      <c r="F59" s="51">
        <f t="shared" si="5"/>
        <v>128192727.58211261</v>
      </c>
    </row>
    <row r="60" spans="1:6" ht="25" customHeight="1">
      <c r="A60" s="39">
        <v>51</v>
      </c>
      <c r="B60" s="151">
        <v>924856.10312692937</v>
      </c>
      <c r="C60" s="51">
        <f t="shared" si="2"/>
        <v>773905.52797235106</v>
      </c>
      <c r="D60" s="51">
        <f t="shared" si="3"/>
        <v>448674.54653739417</v>
      </c>
      <c r="E60" s="51">
        <f t="shared" si="4"/>
        <v>476181.5565895352</v>
      </c>
      <c r="F60" s="51">
        <f t="shared" si="5"/>
        <v>127716546.02552308</v>
      </c>
    </row>
    <row r="61" spans="1:6" ht="25" customHeight="1">
      <c r="A61" s="39">
        <v>52</v>
      </c>
      <c r="B61" s="151">
        <v>924856.10312692937</v>
      </c>
      <c r="C61" s="51">
        <f t="shared" si="2"/>
        <v>771206.30590169516</v>
      </c>
      <c r="D61" s="51">
        <f t="shared" si="3"/>
        <v>447007.9110893308</v>
      </c>
      <c r="E61" s="51">
        <f t="shared" si="4"/>
        <v>477848.19203759858</v>
      </c>
      <c r="F61" s="51">
        <f t="shared" si="5"/>
        <v>127238697.83348548</v>
      </c>
    </row>
    <row r="62" spans="1:6" ht="25" customHeight="1">
      <c r="A62" s="39">
        <v>53</v>
      </c>
      <c r="B62" s="151">
        <v>924856.10312692937</v>
      </c>
      <c r="C62" s="51">
        <f t="shared" si="2"/>
        <v>768516.49815814174</v>
      </c>
      <c r="D62" s="51">
        <f t="shared" si="3"/>
        <v>445335.4424171992</v>
      </c>
      <c r="E62" s="51">
        <f t="shared" si="4"/>
        <v>479520.66070973017</v>
      </c>
      <c r="F62" s="51">
        <f t="shared" si="5"/>
        <v>126759177.17277576</v>
      </c>
    </row>
    <row r="63" spans="1:6" ht="25" customHeight="1">
      <c r="A63" s="39">
        <v>54</v>
      </c>
      <c r="B63" s="151">
        <v>924856.10312692937</v>
      </c>
      <c r="C63" s="51">
        <f t="shared" si="2"/>
        <v>765836.07190646883</v>
      </c>
      <c r="D63" s="51">
        <f t="shared" si="3"/>
        <v>443657.12010471517</v>
      </c>
      <c r="E63" s="51">
        <f t="shared" si="4"/>
        <v>481198.9830222142</v>
      </c>
      <c r="F63" s="51">
        <f t="shared" si="5"/>
        <v>126277978.18975355</v>
      </c>
    </row>
    <row r="64" spans="1:6" ht="25" customHeight="1">
      <c r="A64" s="39">
        <v>55</v>
      </c>
      <c r="B64" s="151">
        <v>924856.10312692937</v>
      </c>
      <c r="C64" s="51">
        <f t="shared" si="2"/>
        <v>763164.99442597781</v>
      </c>
      <c r="D64" s="51">
        <f t="shared" si="3"/>
        <v>441972.92366413743</v>
      </c>
      <c r="E64" s="51">
        <f t="shared" si="4"/>
        <v>482883.17946279194</v>
      </c>
      <c r="F64" s="51">
        <f t="shared" si="5"/>
        <v>125795095.01029076</v>
      </c>
    </row>
    <row r="65" spans="1:6" ht="25" customHeight="1">
      <c r="A65" s="39">
        <v>56</v>
      </c>
      <c r="B65" s="151">
        <v>924856.10312692937</v>
      </c>
      <c r="C65" s="51">
        <f t="shared" si="2"/>
        <v>760503.2331100927</v>
      </c>
      <c r="D65" s="51">
        <f t="shared" si="3"/>
        <v>440282.83253601764</v>
      </c>
      <c r="E65" s="51">
        <f t="shared" si="4"/>
        <v>484573.27059091174</v>
      </c>
      <c r="F65" s="51">
        <f t="shared" si="5"/>
        <v>125310521.73969984</v>
      </c>
    </row>
    <row r="66" spans="1:6" ht="25" customHeight="1">
      <c r="A66" s="39">
        <v>57</v>
      </c>
      <c r="B66" s="151">
        <v>924856.10312692937</v>
      </c>
      <c r="C66" s="51">
        <f t="shared" si="2"/>
        <v>757850.75546596176</v>
      </c>
      <c r="D66" s="51">
        <f t="shared" si="3"/>
        <v>438586.82608894946</v>
      </c>
      <c r="E66" s="51">
        <f t="shared" si="4"/>
        <v>486269.27703797992</v>
      </c>
      <c r="F66" s="51">
        <f t="shared" si="5"/>
        <v>124824252.46266186</v>
      </c>
    </row>
    <row r="67" spans="1:6" ht="25" customHeight="1">
      <c r="A67" s="39">
        <v>58</v>
      </c>
      <c r="B67" s="151">
        <v>924856.10312692937</v>
      </c>
      <c r="C67" s="51">
        <f t="shared" si="2"/>
        <v>755207.52911406255</v>
      </c>
      <c r="D67" s="51">
        <f t="shared" si="3"/>
        <v>436884.8836193165</v>
      </c>
      <c r="E67" s="51">
        <f t="shared" si="4"/>
        <v>487971.21950761287</v>
      </c>
      <c r="F67" s="51">
        <f t="shared" si="5"/>
        <v>124336281.24315424</v>
      </c>
    </row>
    <row r="68" spans="1:6" ht="25" customHeight="1">
      <c r="A68" s="39">
        <v>59</v>
      </c>
      <c r="B68" s="151">
        <v>924856.10312692937</v>
      </c>
      <c r="C68" s="51">
        <f t="shared" si="2"/>
        <v>752573.52178780513</v>
      </c>
      <c r="D68" s="51">
        <f t="shared" si="3"/>
        <v>435176.98435103986</v>
      </c>
      <c r="E68" s="51">
        <f t="shared" si="4"/>
        <v>489679.11877588951</v>
      </c>
      <c r="F68" s="51">
        <f t="shared" si="5"/>
        <v>123846602.12437835</v>
      </c>
    </row>
    <row r="69" spans="1:6" ht="25" customHeight="1">
      <c r="A69" s="39">
        <v>60</v>
      </c>
      <c r="B69" s="151">
        <v>924856.10312692937</v>
      </c>
      <c r="C69" s="51">
        <f t="shared" si="2"/>
        <v>749948.70133313909</v>
      </c>
      <c r="D69" s="51">
        <f t="shared" si="3"/>
        <v>433463.10743532423</v>
      </c>
      <c r="E69" s="51">
        <f t="shared" si="4"/>
        <v>491392.99569160515</v>
      </c>
      <c r="F69" s="51">
        <f t="shared" si="5"/>
        <v>123355209.12868674</v>
      </c>
    </row>
    <row r="70" spans="1:6" ht="25" customHeight="1">
      <c r="A70" s="39">
        <v>61</v>
      </c>
      <c r="B70" s="151">
        <v>924856.10312692937</v>
      </c>
      <c r="C70" s="51">
        <f t="shared" si="2"/>
        <v>747333.03570816061</v>
      </c>
      <c r="D70" s="51">
        <f t="shared" si="3"/>
        <v>431743.2319504036</v>
      </c>
      <c r="E70" s="51">
        <f t="shared" si="4"/>
        <v>493112.87117652578</v>
      </c>
      <c r="F70" s="51">
        <f t="shared" si="5"/>
        <v>122862096.25751022</v>
      </c>
    </row>
    <row r="71" spans="1:6" ht="25" customHeight="1">
      <c r="A71" s="39">
        <v>62</v>
      </c>
      <c r="B71" s="151">
        <v>924856.10312692937</v>
      </c>
      <c r="C71" s="51">
        <f t="shared" si="2"/>
        <v>744726.49298272084</v>
      </c>
      <c r="D71" s="51">
        <f t="shared" si="3"/>
        <v>430017.33690128574</v>
      </c>
      <c r="E71" s="51">
        <f t="shared" si="4"/>
        <v>494838.76622564363</v>
      </c>
      <c r="F71" s="51">
        <f t="shared" si="5"/>
        <v>122367257.49128456</v>
      </c>
    </row>
    <row r="72" spans="1:6" ht="25" customHeight="1">
      <c r="A72" s="39">
        <v>63</v>
      </c>
      <c r="B72" s="151">
        <v>924856.10312692937</v>
      </c>
      <c r="C72" s="51">
        <f t="shared" si="2"/>
        <v>742129.0413380377</v>
      </c>
      <c r="D72" s="51">
        <f t="shared" si="3"/>
        <v>428285.40121949598</v>
      </c>
      <c r="E72" s="51">
        <f t="shared" si="4"/>
        <v>496570.70190743339</v>
      </c>
      <c r="F72" s="51">
        <f t="shared" si="5"/>
        <v>121870686.78937714</v>
      </c>
    </row>
    <row r="73" spans="1:6" ht="25" customHeight="1">
      <c r="A73" s="39">
        <v>64</v>
      </c>
      <c r="B73" s="151">
        <v>924856.10312692937</v>
      </c>
      <c r="C73" s="51">
        <f t="shared" si="2"/>
        <v>739540.64906630572</v>
      </c>
      <c r="D73" s="51">
        <f t="shared" si="3"/>
        <v>426547.40376282</v>
      </c>
      <c r="E73" s="51">
        <f t="shared" si="4"/>
        <v>498308.69936410937</v>
      </c>
      <c r="F73" s="51">
        <f t="shared" si="5"/>
        <v>121372378.09001303</v>
      </c>
    </row>
    <row r="74" spans="1:6" ht="25" customHeight="1">
      <c r="A74" s="39">
        <v>65</v>
      </c>
      <c r="B74" s="151">
        <v>924856.10312692937</v>
      </c>
      <c r="C74" s="51">
        <f t="shared" si="2"/>
        <v>736961.28457030957</v>
      </c>
      <c r="D74" s="51">
        <f t="shared" si="3"/>
        <v>424803.32331504562</v>
      </c>
      <c r="E74" s="51">
        <f t="shared" si="4"/>
        <v>500052.77981188375</v>
      </c>
      <c r="F74" s="51">
        <f t="shared" si="5"/>
        <v>120872325.31020114</v>
      </c>
    </row>
    <row r="75" spans="1:6" ht="25" customHeight="1">
      <c r="A75" s="39">
        <v>66</v>
      </c>
      <c r="B75" s="151">
        <v>924856.10312692937</v>
      </c>
      <c r="C75" s="51">
        <f t="shared" ref="C75:C138" si="9" xml:space="preserve"> B75/(1+0.0035)^A75</f>
        <v>734390.91636303894</v>
      </c>
      <c r="D75" s="51">
        <f t="shared" ref="D75:D138" si="10" xml:space="preserve"> F74*0.0035</f>
        <v>423053.13858570397</v>
      </c>
      <c r="E75" s="51">
        <f t="shared" ref="E75:E138" si="11" xml:space="preserve"> B75-D75</f>
        <v>501802.9645412254</v>
      </c>
      <c r="F75" s="51">
        <f t="shared" ref="F75:F138" si="12" xml:space="preserve"> F74-E75</f>
        <v>120370522.34565991</v>
      </c>
    </row>
    <row r="76" spans="1:6" ht="25" customHeight="1">
      <c r="A76" s="39">
        <v>67</v>
      </c>
      <c r="B76" s="151">
        <v>924856.10312692937</v>
      </c>
      <c r="C76" s="51">
        <f t="shared" si="9"/>
        <v>731829.51306730334</v>
      </c>
      <c r="D76" s="51">
        <f t="shared" si="10"/>
        <v>421296.82820980973</v>
      </c>
      <c r="E76" s="51">
        <f t="shared" si="11"/>
        <v>503559.27491711965</v>
      </c>
      <c r="F76" s="51">
        <f t="shared" si="12"/>
        <v>119866963.07074279</v>
      </c>
    </row>
    <row r="77" spans="1:6" ht="25" customHeight="1">
      <c r="A77" s="39">
        <v>68</v>
      </c>
      <c r="B77" s="151">
        <v>924856.10312692937</v>
      </c>
      <c r="C77" s="51">
        <f t="shared" si="9"/>
        <v>729277.04341534956</v>
      </c>
      <c r="D77" s="51">
        <f t="shared" si="10"/>
        <v>419534.37074759975</v>
      </c>
      <c r="E77" s="51">
        <f t="shared" si="11"/>
        <v>505321.73237932962</v>
      </c>
      <c r="F77" s="51">
        <f t="shared" si="12"/>
        <v>119361641.33836345</v>
      </c>
    </row>
    <row r="78" spans="1:6" ht="25" customHeight="1">
      <c r="A78" s="39">
        <v>69</v>
      </c>
      <c r="B78" s="151">
        <v>924856.10312692937</v>
      </c>
      <c r="C78" s="51">
        <f t="shared" si="9"/>
        <v>726733.47624847991</v>
      </c>
      <c r="D78" s="51">
        <f t="shared" si="10"/>
        <v>417765.7446842721</v>
      </c>
      <c r="E78" s="51">
        <f t="shared" si="11"/>
        <v>507090.35844265728</v>
      </c>
      <c r="F78" s="51">
        <f t="shared" si="12"/>
        <v>118854550.97992079</v>
      </c>
    </row>
    <row r="79" spans="1:6" ht="25" customHeight="1">
      <c r="A79" s="39">
        <v>70</v>
      </c>
      <c r="B79" s="151">
        <v>924856.10312692937</v>
      </c>
      <c r="C79" s="51">
        <f t="shared" si="9"/>
        <v>724198.78051667148</v>
      </c>
      <c r="D79" s="51">
        <f t="shared" si="10"/>
        <v>415990.92842972279</v>
      </c>
      <c r="E79" s="51">
        <f t="shared" si="11"/>
        <v>508865.17469720659</v>
      </c>
      <c r="F79" s="51">
        <f t="shared" si="12"/>
        <v>118345685.80522358</v>
      </c>
    </row>
    <row r="80" spans="1:6" ht="25" customHeight="1">
      <c r="A80" s="39">
        <v>71</v>
      </c>
      <c r="B80" s="151">
        <v>924856.10312692937</v>
      </c>
      <c r="C80" s="51">
        <f t="shared" si="9"/>
        <v>721672.92527819774</v>
      </c>
      <c r="D80" s="51">
        <f t="shared" si="10"/>
        <v>414209.90031828254</v>
      </c>
      <c r="E80" s="51">
        <f t="shared" si="11"/>
        <v>510646.20280864683</v>
      </c>
      <c r="F80" s="51">
        <f t="shared" si="12"/>
        <v>117835039.60241494</v>
      </c>
    </row>
    <row r="81" spans="1:6" ht="25" customHeight="1">
      <c r="A81" s="39">
        <v>72</v>
      </c>
      <c r="B81" s="151">
        <v>924856.10312692937</v>
      </c>
      <c r="C81" s="51">
        <f t="shared" si="9"/>
        <v>719155.87969925045</v>
      </c>
      <c r="D81" s="51">
        <f t="shared" si="10"/>
        <v>412422.63860845228</v>
      </c>
      <c r="E81" s="51">
        <f t="shared" si="11"/>
        <v>512433.46451847709</v>
      </c>
      <c r="F81" s="51">
        <f t="shared" si="12"/>
        <v>117322606.13789646</v>
      </c>
    </row>
    <row r="82" spans="1:6" ht="25" customHeight="1">
      <c r="A82" s="39">
        <v>73</v>
      </c>
      <c r="B82" s="151">
        <v>924856.10312692937</v>
      </c>
      <c r="C82" s="51">
        <f t="shared" si="9"/>
        <v>716647.61305356282</v>
      </c>
      <c r="D82" s="51">
        <f t="shared" si="10"/>
        <v>410629.12148263765</v>
      </c>
      <c r="E82" s="51">
        <f t="shared" si="11"/>
        <v>514226.98164429172</v>
      </c>
      <c r="F82" s="51">
        <f t="shared" si="12"/>
        <v>116808379.15625218</v>
      </c>
    </row>
    <row r="83" spans="1:6" ht="25" customHeight="1">
      <c r="A83" s="39">
        <v>74</v>
      </c>
      <c r="B83" s="151">
        <v>924856.10312692937</v>
      </c>
      <c r="C83" s="51">
        <f t="shared" si="9"/>
        <v>714148.09472203581</v>
      </c>
      <c r="D83" s="51">
        <f t="shared" si="10"/>
        <v>408829.32704688259</v>
      </c>
      <c r="E83" s="51">
        <f t="shared" si="11"/>
        <v>516026.77608004678</v>
      </c>
      <c r="F83" s="51">
        <f t="shared" si="12"/>
        <v>116292352.38017213</v>
      </c>
    </row>
    <row r="84" spans="1:6" ht="25" customHeight="1">
      <c r="A84" s="39">
        <v>75</v>
      </c>
      <c r="B84" s="151">
        <v>924856.10312692937</v>
      </c>
      <c r="C84" s="51">
        <f t="shared" si="9"/>
        <v>711657.29419236234</v>
      </c>
      <c r="D84" s="51">
        <f t="shared" si="10"/>
        <v>407023.23333060247</v>
      </c>
      <c r="E84" s="51">
        <f t="shared" si="11"/>
        <v>517832.86979632691</v>
      </c>
      <c r="F84" s="51">
        <f t="shared" si="12"/>
        <v>115774519.51037581</v>
      </c>
    </row>
    <row r="85" spans="1:6" ht="25" customHeight="1">
      <c r="A85" s="39">
        <v>76</v>
      </c>
      <c r="B85" s="151">
        <v>924856.10312692937</v>
      </c>
      <c r="C85" s="51">
        <f t="shared" si="9"/>
        <v>709175.18105865712</v>
      </c>
      <c r="D85" s="51">
        <f t="shared" si="10"/>
        <v>405210.81828631536</v>
      </c>
      <c r="E85" s="51">
        <f t="shared" si="11"/>
        <v>519645.28484061401</v>
      </c>
      <c r="F85" s="51">
        <f t="shared" si="12"/>
        <v>115254874.2255352</v>
      </c>
    </row>
    <row r="86" spans="1:6" ht="25" customHeight="1">
      <c r="A86" s="39">
        <v>77</v>
      </c>
      <c r="B86" s="151">
        <v>924856.10312692937</v>
      </c>
      <c r="C86" s="51">
        <f t="shared" si="9"/>
        <v>706701.72502108337</v>
      </c>
      <c r="D86" s="51">
        <f t="shared" si="10"/>
        <v>403392.05978937319</v>
      </c>
      <c r="E86" s="51">
        <f t="shared" si="11"/>
        <v>521464.04333755618</v>
      </c>
      <c r="F86" s="51">
        <f t="shared" si="12"/>
        <v>114733410.18219765</v>
      </c>
    </row>
    <row r="87" spans="1:6" ht="25" customHeight="1">
      <c r="A87" s="39">
        <v>78</v>
      </c>
      <c r="B87" s="151">
        <v>924856.10312692937</v>
      </c>
      <c r="C87" s="51">
        <f t="shared" si="9"/>
        <v>704236.89588548406</v>
      </c>
      <c r="D87" s="51">
        <f t="shared" si="10"/>
        <v>401566.93563769176</v>
      </c>
      <c r="E87" s="51">
        <f t="shared" si="11"/>
        <v>523289.16748923762</v>
      </c>
      <c r="F87" s="51">
        <f t="shared" si="12"/>
        <v>114210121.01470841</v>
      </c>
    </row>
    <row r="88" spans="1:6" ht="25" customHeight="1">
      <c r="A88" s="39">
        <v>79</v>
      </c>
      <c r="B88" s="151">
        <v>924856.10312692937</v>
      </c>
      <c r="C88" s="51">
        <f t="shared" si="9"/>
        <v>701780.66356301343</v>
      </c>
      <c r="D88" s="51">
        <f t="shared" si="10"/>
        <v>399735.42355147947</v>
      </c>
      <c r="E88" s="51">
        <f t="shared" si="11"/>
        <v>525120.6795754499</v>
      </c>
      <c r="F88" s="51">
        <f t="shared" si="12"/>
        <v>113685000.33513297</v>
      </c>
    </row>
    <row r="89" spans="1:6" ht="25" customHeight="1">
      <c r="A89" s="39">
        <v>80</v>
      </c>
      <c r="B89" s="151">
        <v>924856.10312692937</v>
      </c>
      <c r="C89" s="51">
        <f t="shared" si="9"/>
        <v>699332.99806976935</v>
      </c>
      <c r="D89" s="51">
        <f t="shared" si="10"/>
        <v>397897.50117296539</v>
      </c>
      <c r="E89" s="51">
        <f t="shared" si="11"/>
        <v>526958.60195396398</v>
      </c>
      <c r="F89" s="51">
        <f t="shared" si="12"/>
        <v>113158041.733179</v>
      </c>
    </row>
    <row r="90" spans="1:6" ht="25" customHeight="1">
      <c r="A90" s="39">
        <v>81</v>
      </c>
      <c r="B90" s="151">
        <v>924856.10312692937</v>
      </c>
      <c r="C90" s="51">
        <f t="shared" si="9"/>
        <v>696893.86952642677</v>
      </c>
      <c r="D90" s="51">
        <f t="shared" si="10"/>
        <v>396053.14606612653</v>
      </c>
      <c r="E90" s="51">
        <f t="shared" si="11"/>
        <v>528802.95706080284</v>
      </c>
      <c r="F90" s="51">
        <f t="shared" si="12"/>
        <v>112629238.7761182</v>
      </c>
    </row>
    <row r="91" spans="1:6" ht="25" customHeight="1">
      <c r="A91" s="39">
        <v>82</v>
      </c>
      <c r="B91" s="151">
        <v>924856.10312692937</v>
      </c>
      <c r="C91" s="51">
        <f t="shared" si="9"/>
        <v>694463.24815787422</v>
      </c>
      <c r="D91" s="51">
        <f t="shared" si="10"/>
        <v>394202.33571641374</v>
      </c>
      <c r="E91" s="51">
        <f t="shared" si="11"/>
        <v>530653.76741051557</v>
      </c>
      <c r="F91" s="51">
        <f t="shared" si="12"/>
        <v>112098585.00870769</v>
      </c>
    </row>
    <row r="92" spans="1:6" ht="25" customHeight="1">
      <c r="A92" s="39">
        <v>83</v>
      </c>
      <c r="B92" s="151">
        <v>924856.10312692937</v>
      </c>
      <c r="C92" s="51">
        <f t="shared" si="9"/>
        <v>692041.1042928492</v>
      </c>
      <c r="D92" s="51">
        <f t="shared" si="10"/>
        <v>392345.04753047694</v>
      </c>
      <c r="E92" s="51">
        <f t="shared" si="11"/>
        <v>532511.05559645244</v>
      </c>
      <c r="F92" s="51">
        <f t="shared" si="12"/>
        <v>111566073.95311123</v>
      </c>
    </row>
    <row r="93" spans="1:6" ht="25" customHeight="1">
      <c r="A93" s="39">
        <v>84</v>
      </c>
      <c r="B93" s="151">
        <v>924856.10312692937</v>
      </c>
      <c r="C93" s="51">
        <f t="shared" si="9"/>
        <v>689627.40836357675</v>
      </c>
      <c r="D93" s="51">
        <f t="shared" si="10"/>
        <v>390481.25883588934</v>
      </c>
      <c r="E93" s="51">
        <f t="shared" si="11"/>
        <v>534374.84429103998</v>
      </c>
      <c r="F93" s="51">
        <f t="shared" si="12"/>
        <v>111031699.10882019</v>
      </c>
    </row>
    <row r="94" spans="1:6" ht="25" customHeight="1">
      <c r="A94" s="39">
        <v>85</v>
      </c>
      <c r="B94" s="151">
        <v>924856.10312692937</v>
      </c>
      <c r="C94" s="51">
        <f t="shared" si="9"/>
        <v>687222.13090540783</v>
      </c>
      <c r="D94" s="51">
        <f t="shared" si="10"/>
        <v>388610.94688087067</v>
      </c>
      <c r="E94" s="51">
        <f t="shared" si="11"/>
        <v>536245.15624605864</v>
      </c>
      <c r="F94" s="51">
        <f t="shared" si="12"/>
        <v>110495453.95257413</v>
      </c>
    </row>
    <row r="95" spans="1:6" ht="25" customHeight="1">
      <c r="A95" s="39">
        <v>86</v>
      </c>
      <c r="B95" s="151">
        <v>924856.10312692937</v>
      </c>
      <c r="C95" s="51">
        <f t="shared" si="9"/>
        <v>684825.24255646009</v>
      </c>
      <c r="D95" s="51">
        <f t="shared" si="10"/>
        <v>386734.08883400948</v>
      </c>
      <c r="E95" s="51">
        <f t="shared" si="11"/>
        <v>538122.01429291989</v>
      </c>
      <c r="F95" s="51">
        <f t="shared" si="12"/>
        <v>109957331.93828121</v>
      </c>
    </row>
    <row r="96" spans="1:6" ht="25" customHeight="1">
      <c r="A96" s="39">
        <v>87</v>
      </c>
      <c r="B96" s="151">
        <v>924856.10312692937</v>
      </c>
      <c r="C96" s="51">
        <f t="shared" si="9"/>
        <v>682436.71405725961</v>
      </c>
      <c r="D96" s="51">
        <f t="shared" si="10"/>
        <v>384850.66178398422</v>
      </c>
      <c r="E96" s="51">
        <f t="shared" si="11"/>
        <v>540005.44134294521</v>
      </c>
      <c r="F96" s="51">
        <f t="shared" si="12"/>
        <v>109417326.49693826</v>
      </c>
    </row>
    <row r="97" spans="1:6" ht="25" customHeight="1">
      <c r="A97" s="39">
        <v>88</v>
      </c>
      <c r="B97" s="151">
        <v>924856.10312692937</v>
      </c>
      <c r="C97" s="51">
        <f t="shared" si="9"/>
        <v>680056.51625038334</v>
      </c>
      <c r="D97" s="51">
        <f t="shared" si="10"/>
        <v>382960.64273928391</v>
      </c>
      <c r="E97" s="51">
        <f t="shared" si="11"/>
        <v>541895.46038764552</v>
      </c>
      <c r="F97" s="51">
        <f t="shared" si="12"/>
        <v>108875431.03655061</v>
      </c>
    </row>
    <row r="98" spans="1:6" ht="25" customHeight="1">
      <c r="A98" s="39">
        <v>89</v>
      </c>
      <c r="B98" s="151">
        <v>924856.10312692937</v>
      </c>
      <c r="C98" s="51">
        <f t="shared" si="9"/>
        <v>677684.62008010293</v>
      </c>
      <c r="D98" s="51">
        <f t="shared" si="10"/>
        <v>381064.00862792716</v>
      </c>
      <c r="E98" s="51">
        <f t="shared" si="11"/>
        <v>543792.09449900221</v>
      </c>
      <c r="F98" s="51">
        <f t="shared" si="12"/>
        <v>108331638.9420516</v>
      </c>
    </row>
    <row r="99" spans="1:6" ht="25" customHeight="1">
      <c r="A99" s="39">
        <v>90</v>
      </c>
      <c r="B99" s="151">
        <v>924856.10312692937</v>
      </c>
      <c r="C99" s="51">
        <f t="shared" si="9"/>
        <v>675320.99659203086</v>
      </c>
      <c r="D99" s="51">
        <f t="shared" si="10"/>
        <v>379160.73629718064</v>
      </c>
      <c r="E99" s="51">
        <f t="shared" si="11"/>
        <v>545695.36682974873</v>
      </c>
      <c r="F99" s="51">
        <f t="shared" si="12"/>
        <v>107785943.57522185</v>
      </c>
    </row>
    <row r="100" spans="1:6" ht="25" customHeight="1">
      <c r="A100" s="39">
        <v>91</v>
      </c>
      <c r="B100" s="151">
        <v>924856.10312692937</v>
      </c>
      <c r="C100" s="51">
        <f t="shared" si="9"/>
        <v>672965.61693276605</v>
      </c>
      <c r="D100" s="51">
        <f t="shared" si="10"/>
        <v>377250.80251327646</v>
      </c>
      <c r="E100" s="51">
        <f t="shared" si="11"/>
        <v>547605.30061365291</v>
      </c>
      <c r="F100" s="51">
        <f t="shared" si="12"/>
        <v>107238338.27460819</v>
      </c>
    </row>
    <row r="101" spans="1:6" ht="25" customHeight="1">
      <c r="A101" s="39">
        <v>92</v>
      </c>
      <c r="B101" s="151">
        <v>924856.10312692937</v>
      </c>
      <c r="C101" s="51">
        <f t="shared" si="9"/>
        <v>670618.45234954264</v>
      </c>
      <c r="D101" s="51">
        <f t="shared" si="10"/>
        <v>375334.1839611287</v>
      </c>
      <c r="E101" s="51">
        <f t="shared" si="11"/>
        <v>549521.91916580067</v>
      </c>
      <c r="F101" s="51">
        <f t="shared" si="12"/>
        <v>106688816.35544239</v>
      </c>
    </row>
    <row r="102" spans="1:6" ht="25" customHeight="1">
      <c r="A102" s="39">
        <v>93</v>
      </c>
      <c r="B102" s="151">
        <v>924856.10312692937</v>
      </c>
      <c r="C102" s="51">
        <f t="shared" si="9"/>
        <v>668279.47418987809</v>
      </c>
      <c r="D102" s="51">
        <f t="shared" si="10"/>
        <v>373410.85724404838</v>
      </c>
      <c r="E102" s="51">
        <f t="shared" si="11"/>
        <v>551445.24588288099</v>
      </c>
      <c r="F102" s="51">
        <f t="shared" si="12"/>
        <v>106137371.10955951</v>
      </c>
    </row>
    <row r="103" spans="1:6" ht="25" customHeight="1">
      <c r="A103" s="39">
        <v>94</v>
      </c>
      <c r="B103" s="151">
        <v>924856.10312692937</v>
      </c>
      <c r="C103" s="51">
        <f t="shared" si="9"/>
        <v>665948.65390122368</v>
      </c>
      <c r="D103" s="51">
        <f t="shared" si="10"/>
        <v>371480.79888345831</v>
      </c>
      <c r="E103" s="51">
        <f t="shared" si="11"/>
        <v>553375.30424347101</v>
      </c>
      <c r="F103" s="51">
        <f t="shared" si="12"/>
        <v>105583995.80531603</v>
      </c>
    </row>
    <row r="104" spans="1:6" ht="25" customHeight="1">
      <c r="A104" s="39">
        <v>95</v>
      </c>
      <c r="B104" s="151">
        <v>924856.10312692937</v>
      </c>
      <c r="C104" s="51">
        <f t="shared" si="9"/>
        <v>663625.96303061652</v>
      </c>
      <c r="D104" s="51">
        <f t="shared" si="10"/>
        <v>369543.98531860614</v>
      </c>
      <c r="E104" s="51">
        <f t="shared" si="11"/>
        <v>555312.11780832324</v>
      </c>
      <c r="F104" s="51">
        <f t="shared" si="12"/>
        <v>105028683.6875077</v>
      </c>
    </row>
    <row r="105" spans="1:6" ht="25" customHeight="1">
      <c r="A105" s="39">
        <v>96</v>
      </c>
      <c r="B105" s="151">
        <v>924856.10312692937</v>
      </c>
      <c r="C105" s="51">
        <f t="shared" si="9"/>
        <v>661311.37322433142</v>
      </c>
      <c r="D105" s="51">
        <f t="shared" si="10"/>
        <v>367600.39290627697</v>
      </c>
      <c r="E105" s="51">
        <f t="shared" si="11"/>
        <v>557255.7102206524</v>
      </c>
      <c r="F105" s="51">
        <f t="shared" si="12"/>
        <v>104471427.97728705</v>
      </c>
    </row>
    <row r="106" spans="1:6" ht="25" customHeight="1">
      <c r="A106" s="39">
        <v>97</v>
      </c>
      <c r="B106" s="151">
        <v>924856.10312692937</v>
      </c>
      <c r="C106" s="51">
        <f t="shared" si="9"/>
        <v>659004.85622753506</v>
      </c>
      <c r="D106" s="51">
        <f t="shared" si="10"/>
        <v>365649.99792050471</v>
      </c>
      <c r="E106" s="51">
        <f t="shared" si="11"/>
        <v>559206.1052064246</v>
      </c>
      <c r="F106" s="51">
        <f t="shared" si="12"/>
        <v>103912221.87208062</v>
      </c>
    </row>
    <row r="107" spans="1:6" ht="25" customHeight="1">
      <c r="A107" s="39">
        <v>98</v>
      </c>
      <c r="B107" s="151">
        <v>924856.10312692937</v>
      </c>
      <c r="C107" s="51">
        <f t="shared" si="9"/>
        <v>656706.38388394122</v>
      </c>
      <c r="D107" s="51">
        <f t="shared" si="10"/>
        <v>363692.77655228222</v>
      </c>
      <c r="E107" s="51">
        <f t="shared" si="11"/>
        <v>561163.3265746471</v>
      </c>
      <c r="F107" s="51">
        <f t="shared" si="12"/>
        <v>103351058.54550597</v>
      </c>
    </row>
    <row r="108" spans="1:6" ht="25" customHeight="1">
      <c r="A108" s="39">
        <v>99</v>
      </c>
      <c r="B108" s="151">
        <v>924856.10312692937</v>
      </c>
      <c r="C108" s="51">
        <f t="shared" si="9"/>
        <v>654415.92813546699</v>
      </c>
      <c r="D108" s="51">
        <f t="shared" si="10"/>
        <v>361728.70490927092</v>
      </c>
      <c r="E108" s="51">
        <f t="shared" si="11"/>
        <v>563127.39821765851</v>
      </c>
      <c r="F108" s="51">
        <f t="shared" si="12"/>
        <v>102787931.14728831</v>
      </c>
    </row>
    <row r="109" spans="1:6" ht="25" customHeight="1">
      <c r="A109" s="39">
        <v>100</v>
      </c>
      <c r="B109" s="151">
        <v>924856.10312692937</v>
      </c>
      <c r="C109" s="51">
        <f t="shared" si="9"/>
        <v>652133.4610218904</v>
      </c>
      <c r="D109" s="51">
        <f t="shared" si="10"/>
        <v>359757.7590155091</v>
      </c>
      <c r="E109" s="51">
        <f t="shared" si="11"/>
        <v>565098.34411142021</v>
      </c>
      <c r="F109" s="51">
        <f t="shared" si="12"/>
        <v>102222832.80317688</v>
      </c>
    </row>
    <row r="110" spans="1:6" ht="25" customHeight="1">
      <c r="A110" s="39">
        <v>101</v>
      </c>
      <c r="B110" s="151">
        <v>924856.10312692937</v>
      </c>
      <c r="C110" s="51">
        <f t="shared" si="9"/>
        <v>649858.95468050858</v>
      </c>
      <c r="D110" s="51">
        <f t="shared" si="10"/>
        <v>357779.91481111909</v>
      </c>
      <c r="E110" s="51">
        <f t="shared" si="11"/>
        <v>567076.18831581029</v>
      </c>
      <c r="F110" s="51">
        <f t="shared" si="12"/>
        <v>101655756.61486107</v>
      </c>
    </row>
    <row r="111" spans="1:6" ht="25" customHeight="1">
      <c r="A111" s="39">
        <v>102</v>
      </c>
      <c r="B111" s="151">
        <v>924856.10312692937</v>
      </c>
      <c r="C111" s="51">
        <f t="shared" si="9"/>
        <v>647592.38134579826</v>
      </c>
      <c r="D111" s="51">
        <f t="shared" si="10"/>
        <v>355795.14815201377</v>
      </c>
      <c r="E111" s="51">
        <f t="shared" si="11"/>
        <v>569060.9549749156</v>
      </c>
      <c r="F111" s="51">
        <f t="shared" si="12"/>
        <v>101086695.65988615</v>
      </c>
    </row>
    <row r="112" spans="1:6" ht="25" customHeight="1">
      <c r="A112" s="39">
        <v>103</v>
      </c>
      <c r="B112" s="151">
        <v>924856.10312692937</v>
      </c>
      <c r="C112" s="51">
        <f t="shared" si="9"/>
        <v>645333.71334907645</v>
      </c>
      <c r="D112" s="51">
        <f t="shared" si="10"/>
        <v>353803.43480960152</v>
      </c>
      <c r="E112" s="51">
        <f t="shared" si="11"/>
        <v>571052.66831732786</v>
      </c>
      <c r="F112" s="51">
        <f t="shared" si="12"/>
        <v>100515642.99156882</v>
      </c>
    </row>
    <row r="113" spans="1:6" ht="25" customHeight="1">
      <c r="A113" s="39">
        <v>104</v>
      </c>
      <c r="B113" s="151">
        <v>924856.10312692937</v>
      </c>
      <c r="C113" s="51">
        <f t="shared" si="9"/>
        <v>643082.9231181629</v>
      </c>
      <c r="D113" s="51">
        <f t="shared" si="10"/>
        <v>351804.75047049089</v>
      </c>
      <c r="E113" s="51">
        <f t="shared" si="11"/>
        <v>573051.35265643848</v>
      </c>
      <c r="F113" s="51">
        <f t="shared" si="12"/>
        <v>99942591.63891238</v>
      </c>
    </row>
    <row r="114" spans="1:6" ht="25" customHeight="1">
      <c r="A114" s="39">
        <v>105</v>
      </c>
      <c r="B114" s="151">
        <v>924856.10312692937</v>
      </c>
      <c r="C114" s="51">
        <f t="shared" si="9"/>
        <v>640839.98317704326</v>
      </c>
      <c r="D114" s="51">
        <f t="shared" si="10"/>
        <v>349799.07073619333</v>
      </c>
      <c r="E114" s="51">
        <f t="shared" si="11"/>
        <v>575057.03239073604</v>
      </c>
      <c r="F114" s="51">
        <f t="shared" si="12"/>
        <v>99367534.606521636</v>
      </c>
    </row>
    <row r="115" spans="1:6" ht="25" customHeight="1">
      <c r="A115" s="39">
        <v>106</v>
      </c>
      <c r="B115" s="151">
        <v>924856.10312692937</v>
      </c>
      <c r="C115" s="51">
        <f t="shared" si="9"/>
        <v>638604.86614553386</v>
      </c>
      <c r="D115" s="51">
        <f t="shared" si="10"/>
        <v>347786.37112282572</v>
      </c>
      <c r="E115" s="51">
        <f t="shared" si="11"/>
        <v>577069.73200410372</v>
      </c>
      <c r="F115" s="51">
        <f t="shared" si="12"/>
        <v>98790464.87451753</v>
      </c>
    </row>
    <row r="116" spans="1:6" ht="25" customHeight="1">
      <c r="A116" s="39">
        <v>107</v>
      </c>
      <c r="B116" s="151">
        <v>924856.10312692937</v>
      </c>
      <c r="C116" s="51">
        <f t="shared" si="9"/>
        <v>636377.54473894741</v>
      </c>
      <c r="D116" s="51">
        <f t="shared" si="10"/>
        <v>345766.62706081138</v>
      </c>
      <c r="E116" s="51">
        <f t="shared" si="11"/>
        <v>579089.47606611799</v>
      </c>
      <c r="F116" s="51">
        <f t="shared" si="12"/>
        <v>98211375.398451418</v>
      </c>
    </row>
    <row r="117" spans="1:6" ht="25" customHeight="1">
      <c r="A117" s="39">
        <v>108</v>
      </c>
      <c r="B117" s="151">
        <v>924856.10312692937</v>
      </c>
      <c r="C117" s="51">
        <f t="shared" si="9"/>
        <v>634157.99176776025</v>
      </c>
      <c r="D117" s="51">
        <f t="shared" si="10"/>
        <v>343739.81389457994</v>
      </c>
      <c r="E117" s="51">
        <f t="shared" si="11"/>
        <v>581116.28923234949</v>
      </c>
      <c r="F117" s="51">
        <f t="shared" si="12"/>
        <v>97630259.109219074</v>
      </c>
    </row>
    <row r="118" spans="1:6" ht="25" customHeight="1">
      <c r="A118" s="39">
        <v>109</v>
      </c>
      <c r="B118" s="151">
        <v>924856.10312692937</v>
      </c>
      <c r="C118" s="51">
        <f t="shared" si="9"/>
        <v>631946.18013727991</v>
      </c>
      <c r="D118" s="51">
        <f t="shared" si="10"/>
        <v>341705.90688226675</v>
      </c>
      <c r="E118" s="51">
        <f t="shared" si="11"/>
        <v>583150.19624466263</v>
      </c>
      <c r="F118" s="51">
        <f t="shared" si="12"/>
        <v>97047108.912974417</v>
      </c>
    </row>
    <row r="119" spans="1:6" ht="25" customHeight="1">
      <c r="A119" s="39">
        <v>110</v>
      </c>
      <c r="B119" s="151">
        <v>924856.10312692937</v>
      </c>
      <c r="C119" s="51">
        <f t="shared" si="9"/>
        <v>629742.08284731419</v>
      </c>
      <c r="D119" s="51">
        <f t="shared" si="10"/>
        <v>339664.88119541045</v>
      </c>
      <c r="E119" s="51">
        <f t="shared" si="11"/>
        <v>585191.22193151899</v>
      </c>
      <c r="F119" s="51">
        <f t="shared" si="12"/>
        <v>96461917.6910429</v>
      </c>
    </row>
    <row r="120" spans="1:6" ht="25" customHeight="1">
      <c r="A120" s="39">
        <v>111</v>
      </c>
      <c r="B120" s="151">
        <v>924856.10312692937</v>
      </c>
      <c r="C120" s="51">
        <f t="shared" si="9"/>
        <v>627545.67299184261</v>
      </c>
      <c r="D120" s="51">
        <f t="shared" si="10"/>
        <v>337616.71191865014</v>
      </c>
      <c r="E120" s="51">
        <f t="shared" si="11"/>
        <v>587239.39120827918</v>
      </c>
      <c r="F120" s="51">
        <f t="shared" si="12"/>
        <v>95874678.299834624</v>
      </c>
    </row>
    <row r="121" spans="1:6" ht="25" customHeight="1">
      <c r="A121" s="39">
        <v>112</v>
      </c>
      <c r="B121" s="151">
        <v>924856.10312692937</v>
      </c>
      <c r="C121" s="51">
        <f t="shared" si="9"/>
        <v>625356.92375868734</v>
      </c>
      <c r="D121" s="51">
        <f t="shared" si="10"/>
        <v>335561.37404942117</v>
      </c>
      <c r="E121" s="51">
        <f t="shared" si="11"/>
        <v>589294.72907750821</v>
      </c>
      <c r="F121" s="51">
        <f t="shared" si="12"/>
        <v>95285383.570757121</v>
      </c>
    </row>
    <row r="122" spans="1:6" ht="25" customHeight="1">
      <c r="A122" s="39">
        <v>113</v>
      </c>
      <c r="B122" s="151">
        <v>924856.10312692937</v>
      </c>
      <c r="C122" s="51">
        <f t="shared" si="9"/>
        <v>623175.80842918507</v>
      </c>
      <c r="D122" s="51">
        <f t="shared" si="10"/>
        <v>333498.84249764995</v>
      </c>
      <c r="E122" s="51">
        <f t="shared" si="11"/>
        <v>591357.26062927942</v>
      </c>
      <c r="F122" s="51">
        <f t="shared" si="12"/>
        <v>94694026.310127839</v>
      </c>
    </row>
    <row r="123" spans="1:6" ht="25" customHeight="1">
      <c r="A123" s="39">
        <v>114</v>
      </c>
      <c r="B123" s="151">
        <v>924856.10312692937</v>
      </c>
      <c r="C123" s="51">
        <f t="shared" si="9"/>
        <v>621002.30037786264</v>
      </c>
      <c r="D123" s="51">
        <f t="shared" si="10"/>
        <v>331429.09208544745</v>
      </c>
      <c r="E123" s="51">
        <f t="shared" si="11"/>
        <v>593427.01104148198</v>
      </c>
      <c r="F123" s="51">
        <f t="shared" si="12"/>
        <v>94100599.299086362</v>
      </c>
    </row>
    <row r="124" spans="1:6" ht="25" customHeight="1">
      <c r="A124" s="39">
        <v>115</v>
      </c>
      <c r="B124" s="151">
        <v>924856.10312692937</v>
      </c>
      <c r="C124" s="51">
        <f t="shared" si="9"/>
        <v>618836.37307211023</v>
      </c>
      <c r="D124" s="51">
        <f t="shared" si="10"/>
        <v>329352.09754680225</v>
      </c>
      <c r="E124" s="51">
        <f t="shared" si="11"/>
        <v>595504.00558012712</v>
      </c>
      <c r="F124" s="51">
        <f t="shared" si="12"/>
        <v>93505095.293506235</v>
      </c>
    </row>
    <row r="125" spans="1:6" ht="25" customHeight="1">
      <c r="A125" s="39">
        <v>116</v>
      </c>
      <c r="B125" s="151">
        <v>924856.10312692937</v>
      </c>
      <c r="C125" s="51">
        <f t="shared" si="9"/>
        <v>616678.00007185864</v>
      </c>
      <c r="D125" s="51">
        <f t="shared" si="10"/>
        <v>327267.83352727181</v>
      </c>
      <c r="E125" s="51">
        <f t="shared" si="11"/>
        <v>597588.26959965751</v>
      </c>
      <c r="F125" s="51">
        <f t="shared" si="12"/>
        <v>92907507.023906574</v>
      </c>
    </row>
    <row r="126" spans="1:6" ht="25" customHeight="1">
      <c r="A126" s="39">
        <v>117</v>
      </c>
      <c r="B126" s="151">
        <v>924856.10312692937</v>
      </c>
      <c r="C126" s="51">
        <f t="shared" si="9"/>
        <v>614527.15502925636</v>
      </c>
      <c r="D126" s="51">
        <f t="shared" si="10"/>
        <v>325176.27458367299</v>
      </c>
      <c r="E126" s="51">
        <f t="shared" si="11"/>
        <v>599679.82854325639</v>
      </c>
      <c r="F126" s="51">
        <f t="shared" si="12"/>
        <v>92307827.195363313</v>
      </c>
    </row>
    <row r="127" spans="1:6" ht="25" customHeight="1">
      <c r="A127" s="39">
        <v>118</v>
      </c>
      <c r="B127" s="151">
        <v>924856.10312692937</v>
      </c>
      <c r="C127" s="51">
        <f t="shared" si="9"/>
        <v>612383.8116883469</v>
      </c>
      <c r="D127" s="51">
        <f t="shared" si="10"/>
        <v>323077.39518377162</v>
      </c>
      <c r="E127" s="51">
        <f t="shared" si="11"/>
        <v>601778.70794315776</v>
      </c>
      <c r="F127" s="51">
        <f t="shared" si="12"/>
        <v>91706048.487420157</v>
      </c>
    </row>
    <row r="128" spans="1:6" ht="25" customHeight="1">
      <c r="A128" s="39">
        <v>119</v>
      </c>
      <c r="B128" s="151">
        <v>924856.10312692937</v>
      </c>
      <c r="C128" s="51">
        <f t="shared" si="9"/>
        <v>610247.94388475025</v>
      </c>
      <c r="D128" s="51">
        <f t="shared" si="10"/>
        <v>320971.16970597056</v>
      </c>
      <c r="E128" s="51">
        <f t="shared" si="11"/>
        <v>603884.93342095881</v>
      </c>
      <c r="F128" s="51">
        <f t="shared" si="12"/>
        <v>91102163.5539992</v>
      </c>
    </row>
    <row r="129" spans="1:6" ht="25" customHeight="1">
      <c r="A129" s="39">
        <v>120</v>
      </c>
      <c r="B129" s="151">
        <v>924856.10312692937</v>
      </c>
      <c r="C129" s="51">
        <f t="shared" si="9"/>
        <v>608119.52554534166</v>
      </c>
      <c r="D129" s="51">
        <f t="shared" si="10"/>
        <v>318857.57243899722</v>
      </c>
      <c r="E129" s="51">
        <f t="shared" si="11"/>
        <v>605998.53068793216</v>
      </c>
      <c r="F129" s="51">
        <f t="shared" si="12"/>
        <v>90496165.023311272</v>
      </c>
    </row>
    <row r="130" spans="1:6" ht="25" customHeight="1">
      <c r="A130" s="39">
        <v>121</v>
      </c>
      <c r="B130" s="151">
        <v>924856.10312692937</v>
      </c>
      <c r="C130" s="51">
        <f t="shared" si="9"/>
        <v>605998.5306879339</v>
      </c>
      <c r="D130" s="51">
        <f t="shared" si="10"/>
        <v>316736.57758158946</v>
      </c>
      <c r="E130" s="51">
        <f t="shared" si="11"/>
        <v>608119.52554533991</v>
      </c>
      <c r="F130" s="51">
        <f t="shared" si="12"/>
        <v>89888045.497765929</v>
      </c>
    </row>
    <row r="131" spans="1:6" ht="25" customHeight="1">
      <c r="A131" s="39">
        <v>122</v>
      </c>
      <c r="B131" s="151">
        <v>924856.10312692937</v>
      </c>
      <c r="C131" s="51">
        <f t="shared" si="9"/>
        <v>603884.93342096056</v>
      </c>
      <c r="D131" s="51">
        <f t="shared" si="10"/>
        <v>314608.15924218076</v>
      </c>
      <c r="E131" s="51">
        <f t="shared" si="11"/>
        <v>610247.94388474862</v>
      </c>
      <c r="F131" s="51">
        <f t="shared" si="12"/>
        <v>89277797.553881183</v>
      </c>
    </row>
    <row r="132" spans="1:6" ht="25" customHeight="1">
      <c r="A132" s="39">
        <v>123</v>
      </c>
      <c r="B132" s="151">
        <v>924856.10312692937</v>
      </c>
      <c r="C132" s="51">
        <f t="shared" si="9"/>
        <v>601778.70794315939</v>
      </c>
      <c r="D132" s="51">
        <f t="shared" si="10"/>
        <v>312472.29143858416</v>
      </c>
      <c r="E132" s="51">
        <f t="shared" si="11"/>
        <v>612383.81168834516</v>
      </c>
      <c r="F132" s="51">
        <f t="shared" si="12"/>
        <v>88665413.742192835</v>
      </c>
    </row>
    <row r="133" spans="1:6" ht="25" customHeight="1">
      <c r="A133" s="39">
        <v>124</v>
      </c>
      <c r="B133" s="151">
        <v>924856.10312692937</v>
      </c>
      <c r="C133" s="51">
        <f t="shared" si="9"/>
        <v>599679.82854325802</v>
      </c>
      <c r="D133" s="51">
        <f t="shared" si="10"/>
        <v>310328.94809767493</v>
      </c>
      <c r="E133" s="51">
        <f t="shared" si="11"/>
        <v>614527.1550292545</v>
      </c>
      <c r="F133" s="51">
        <f t="shared" si="12"/>
        <v>88050886.587163582</v>
      </c>
    </row>
    <row r="134" spans="1:6" ht="25" customHeight="1">
      <c r="A134" s="39">
        <v>125</v>
      </c>
      <c r="B134" s="151">
        <v>924856.10312692937</v>
      </c>
      <c r="C134" s="51">
        <f t="shared" si="9"/>
        <v>597588.26959965925</v>
      </c>
      <c r="D134" s="51">
        <f t="shared" si="10"/>
        <v>308178.10305507254</v>
      </c>
      <c r="E134" s="51">
        <f t="shared" si="11"/>
        <v>616678.00007185689</v>
      </c>
      <c r="F134" s="51">
        <f t="shared" si="12"/>
        <v>87434208.587091729</v>
      </c>
    </row>
    <row r="135" spans="1:6" ht="25" customHeight="1">
      <c r="A135" s="39">
        <v>126</v>
      </c>
      <c r="B135" s="151">
        <v>924856.10312692937</v>
      </c>
      <c r="C135" s="51">
        <f t="shared" si="9"/>
        <v>595504.00558012864</v>
      </c>
      <c r="D135" s="51">
        <f t="shared" si="10"/>
        <v>306019.73005482106</v>
      </c>
      <c r="E135" s="51">
        <f t="shared" si="11"/>
        <v>618836.37307210825</v>
      </c>
      <c r="F135" s="51">
        <f t="shared" si="12"/>
        <v>86815372.214019626</v>
      </c>
    </row>
    <row r="136" spans="1:6" ht="25" customHeight="1">
      <c r="A136" s="39">
        <v>127</v>
      </c>
      <c r="B136" s="151">
        <v>924856.10312692937</v>
      </c>
      <c r="C136" s="51">
        <f t="shared" si="9"/>
        <v>593427.01104148338</v>
      </c>
      <c r="D136" s="51">
        <f t="shared" si="10"/>
        <v>303853.80274906871</v>
      </c>
      <c r="E136" s="51">
        <f t="shared" si="11"/>
        <v>621002.30037786067</v>
      </c>
      <c r="F136" s="51">
        <f t="shared" si="12"/>
        <v>86194369.913641766</v>
      </c>
    </row>
    <row r="137" spans="1:6" ht="25" customHeight="1">
      <c r="A137" s="39">
        <v>128</v>
      </c>
      <c r="B137" s="151">
        <v>924856.10312692937</v>
      </c>
      <c r="C137" s="51">
        <f t="shared" si="9"/>
        <v>591357.26062928094</v>
      </c>
      <c r="D137" s="51">
        <f t="shared" si="10"/>
        <v>301680.29469774617</v>
      </c>
      <c r="E137" s="51">
        <f t="shared" si="11"/>
        <v>623175.80842918321</v>
      </c>
      <c r="F137" s="51">
        <f t="shared" si="12"/>
        <v>85571194.105212584</v>
      </c>
    </row>
    <row r="138" spans="1:6" ht="25" customHeight="1">
      <c r="A138" s="39">
        <v>129</v>
      </c>
      <c r="B138" s="151">
        <v>924856.10312692937</v>
      </c>
      <c r="C138" s="51">
        <f t="shared" si="9"/>
        <v>589294.7290775096</v>
      </c>
      <c r="D138" s="51">
        <f t="shared" si="10"/>
        <v>299499.17936824408</v>
      </c>
      <c r="E138" s="51">
        <f t="shared" si="11"/>
        <v>625356.92375868536</v>
      </c>
      <c r="F138" s="51">
        <f t="shared" si="12"/>
        <v>84945837.181453899</v>
      </c>
    </row>
    <row r="139" spans="1:6" ht="25" customHeight="1">
      <c r="A139" s="39">
        <v>130</v>
      </c>
      <c r="B139" s="151">
        <v>924856.10312692937</v>
      </c>
      <c r="C139" s="51">
        <f t="shared" ref="C139:C202" si="13" xml:space="preserve"> B139/(1+0.0035)^A139</f>
        <v>587239.39120828069</v>
      </c>
      <c r="D139" s="51">
        <f t="shared" ref="D139:D202" si="14" xml:space="preserve"> F138*0.0035</f>
        <v>297310.43013508862</v>
      </c>
      <c r="E139" s="51">
        <f t="shared" ref="E139:E202" si="15" xml:space="preserve"> B139-D139</f>
        <v>627545.67299184075</v>
      </c>
      <c r="F139" s="51">
        <f t="shared" ref="F139:F202" si="16" xml:space="preserve"> F138-E139</f>
        <v>84318291.508462057</v>
      </c>
    </row>
    <row r="140" spans="1:6" ht="25" customHeight="1">
      <c r="A140" s="39">
        <v>131</v>
      </c>
      <c r="B140" s="151">
        <v>924856.10312692937</v>
      </c>
      <c r="C140" s="51">
        <f t="shared" si="13"/>
        <v>585191.22193152027</v>
      </c>
      <c r="D140" s="51">
        <f t="shared" si="14"/>
        <v>295114.02027961722</v>
      </c>
      <c r="E140" s="51">
        <f t="shared" si="15"/>
        <v>629742.08284731209</v>
      </c>
      <c r="F140" s="51">
        <f t="shared" si="16"/>
        <v>83688549.425614744</v>
      </c>
    </row>
    <row r="141" spans="1:6" ht="25" customHeight="1">
      <c r="A141" s="39">
        <v>132</v>
      </c>
      <c r="B141" s="151">
        <v>924856.10312692937</v>
      </c>
      <c r="C141" s="51">
        <f t="shared" si="13"/>
        <v>583150.19624466391</v>
      </c>
      <c r="D141" s="51">
        <f t="shared" si="14"/>
        <v>292909.92298965162</v>
      </c>
      <c r="E141" s="51">
        <f t="shared" si="15"/>
        <v>631946.18013727781</v>
      </c>
      <c r="F141" s="51">
        <f t="shared" si="16"/>
        <v>83056603.245477468</v>
      </c>
    </row>
    <row r="142" spans="1:6" ht="25" customHeight="1">
      <c r="A142" s="39">
        <v>133</v>
      </c>
      <c r="B142" s="151">
        <v>924856.10312692937</v>
      </c>
      <c r="C142" s="51">
        <f t="shared" si="13"/>
        <v>581116.28923235077</v>
      </c>
      <c r="D142" s="51">
        <f t="shared" si="14"/>
        <v>290698.11135917116</v>
      </c>
      <c r="E142" s="51">
        <f t="shared" si="15"/>
        <v>634157.99176775827</v>
      </c>
      <c r="F142" s="51">
        <f t="shared" si="16"/>
        <v>82422445.253709704</v>
      </c>
    </row>
    <row r="143" spans="1:6" ht="25" customHeight="1">
      <c r="A143" s="39">
        <v>134</v>
      </c>
      <c r="B143" s="151">
        <v>924856.10312692937</v>
      </c>
      <c r="C143" s="51">
        <f t="shared" si="13"/>
        <v>579089.47606611927</v>
      </c>
      <c r="D143" s="51">
        <f t="shared" si="14"/>
        <v>288478.558387984</v>
      </c>
      <c r="E143" s="51">
        <f t="shared" si="15"/>
        <v>636377.54473894532</v>
      </c>
      <c r="F143" s="51">
        <f t="shared" si="16"/>
        <v>81786067.708970755</v>
      </c>
    </row>
    <row r="144" spans="1:6" ht="25" customHeight="1">
      <c r="A144" s="39">
        <v>135</v>
      </c>
      <c r="B144" s="151">
        <v>924856.10312692937</v>
      </c>
      <c r="C144" s="51">
        <f t="shared" si="13"/>
        <v>577069.73200410488</v>
      </c>
      <c r="D144" s="51">
        <f t="shared" si="14"/>
        <v>286251.23698139767</v>
      </c>
      <c r="E144" s="51">
        <f t="shared" si="15"/>
        <v>638604.86614553165</v>
      </c>
      <c r="F144" s="51">
        <f t="shared" si="16"/>
        <v>81147462.842825219</v>
      </c>
    </row>
    <row r="145" spans="1:6" ht="25" customHeight="1">
      <c r="A145" s="39">
        <v>136</v>
      </c>
      <c r="B145" s="151">
        <v>924856.10312692937</v>
      </c>
      <c r="C145" s="51">
        <f t="shared" si="13"/>
        <v>575057.03239073732</v>
      </c>
      <c r="D145" s="51">
        <f t="shared" si="14"/>
        <v>284016.11994988826</v>
      </c>
      <c r="E145" s="51">
        <f t="shared" si="15"/>
        <v>640839.98317704117</v>
      </c>
      <c r="F145" s="51">
        <f t="shared" si="16"/>
        <v>80506622.859648183</v>
      </c>
    </row>
    <row r="146" spans="1:6" ht="25" customHeight="1">
      <c r="A146" s="39">
        <v>137</v>
      </c>
      <c r="B146" s="151">
        <v>924856.10312692937</v>
      </c>
      <c r="C146" s="51">
        <f t="shared" si="13"/>
        <v>573051.35265643976</v>
      </c>
      <c r="D146" s="51">
        <f t="shared" si="14"/>
        <v>281773.18000876863</v>
      </c>
      <c r="E146" s="51">
        <f t="shared" si="15"/>
        <v>643082.9231181608</v>
      </c>
      <c r="F146" s="51">
        <f t="shared" si="16"/>
        <v>79863539.936530024</v>
      </c>
    </row>
    <row r="147" spans="1:6" ht="25" customHeight="1">
      <c r="A147" s="39">
        <v>138</v>
      </c>
      <c r="B147" s="151">
        <v>924856.10312692937</v>
      </c>
      <c r="C147" s="51">
        <f t="shared" si="13"/>
        <v>571052.66831732914</v>
      </c>
      <c r="D147" s="51">
        <f t="shared" si="14"/>
        <v>279522.38977785507</v>
      </c>
      <c r="E147" s="51">
        <f t="shared" si="15"/>
        <v>645333.71334907436</v>
      </c>
      <c r="F147" s="51">
        <f t="shared" si="16"/>
        <v>79218206.22318095</v>
      </c>
    </row>
    <row r="148" spans="1:6" ht="25" customHeight="1">
      <c r="A148" s="39">
        <v>139</v>
      </c>
      <c r="B148" s="151">
        <v>924856.10312692937</v>
      </c>
      <c r="C148" s="51">
        <f t="shared" si="13"/>
        <v>569060.95497491676</v>
      </c>
      <c r="D148" s="51">
        <f t="shared" si="14"/>
        <v>277263.72178113332</v>
      </c>
      <c r="E148" s="51">
        <f t="shared" si="15"/>
        <v>647592.38134579605</v>
      </c>
      <c r="F148" s="51">
        <f t="shared" si="16"/>
        <v>78570613.841835156</v>
      </c>
    </row>
    <row r="149" spans="1:6" ht="25" customHeight="1">
      <c r="A149" s="39">
        <v>140</v>
      </c>
      <c r="B149" s="151">
        <v>924856.10312692937</v>
      </c>
      <c r="C149" s="51">
        <f t="shared" si="13"/>
        <v>567076.18831581145</v>
      </c>
      <c r="D149" s="51">
        <f t="shared" si="14"/>
        <v>274997.14844642306</v>
      </c>
      <c r="E149" s="51">
        <f t="shared" si="15"/>
        <v>649858.95468050637</v>
      </c>
      <c r="F149" s="51">
        <f t="shared" si="16"/>
        <v>77920754.887154654</v>
      </c>
    </row>
    <row r="150" spans="1:6" ht="25" customHeight="1">
      <c r="A150" s="39">
        <v>141</v>
      </c>
      <c r="B150" s="151">
        <v>924856.10312692937</v>
      </c>
      <c r="C150" s="51">
        <f t="shared" si="13"/>
        <v>565098.34411142149</v>
      </c>
      <c r="D150" s="51">
        <f t="shared" si="14"/>
        <v>272722.6421050413</v>
      </c>
      <c r="E150" s="51">
        <f t="shared" si="15"/>
        <v>652133.46102188807</v>
      </c>
      <c r="F150" s="51">
        <f t="shared" si="16"/>
        <v>77268621.426132768</v>
      </c>
    </row>
    <row r="151" spans="1:6" ht="25" customHeight="1">
      <c r="A151" s="39">
        <v>142</v>
      </c>
      <c r="B151" s="151">
        <v>924856.10312692937</v>
      </c>
      <c r="C151" s="51">
        <f t="shared" si="13"/>
        <v>563127.39821765956</v>
      </c>
      <c r="D151" s="51">
        <f t="shared" si="14"/>
        <v>270440.17499146471</v>
      </c>
      <c r="E151" s="51">
        <f t="shared" si="15"/>
        <v>654415.92813546467</v>
      </c>
      <c r="F151" s="51">
        <f t="shared" si="16"/>
        <v>76614205.497997299</v>
      </c>
    </row>
    <row r="152" spans="1:6" ht="25" customHeight="1">
      <c r="A152" s="39">
        <v>143</v>
      </c>
      <c r="B152" s="151">
        <v>924856.10312692937</v>
      </c>
      <c r="C152" s="51">
        <f t="shared" si="13"/>
        <v>561163.32657464826</v>
      </c>
      <c r="D152" s="51">
        <f t="shared" si="14"/>
        <v>268149.71924299054</v>
      </c>
      <c r="E152" s="51">
        <f t="shared" si="15"/>
        <v>656706.38388393889</v>
      </c>
      <c r="F152" s="51">
        <f t="shared" si="16"/>
        <v>75957499.114113361</v>
      </c>
    </row>
    <row r="153" spans="1:6" ht="25" customHeight="1">
      <c r="A153" s="39">
        <v>144</v>
      </c>
      <c r="B153" s="151">
        <v>924856.10312692937</v>
      </c>
      <c r="C153" s="51">
        <f t="shared" si="13"/>
        <v>559206.10520642588</v>
      </c>
      <c r="D153" s="51">
        <f t="shared" si="14"/>
        <v>265851.24689939676</v>
      </c>
      <c r="E153" s="51">
        <f t="shared" si="15"/>
        <v>659004.85622753261</v>
      </c>
      <c r="F153" s="51">
        <f t="shared" si="16"/>
        <v>75298494.257885829</v>
      </c>
    </row>
    <row r="154" spans="1:6" ht="25" customHeight="1">
      <c r="A154" s="39">
        <v>145</v>
      </c>
      <c r="B154" s="151">
        <v>924856.10312692937</v>
      </c>
      <c r="C154" s="51">
        <f t="shared" si="13"/>
        <v>557255.71022065356</v>
      </c>
      <c r="D154" s="51">
        <f t="shared" si="14"/>
        <v>263544.7299026004</v>
      </c>
      <c r="E154" s="51">
        <f t="shared" si="15"/>
        <v>661311.37322432897</v>
      </c>
      <c r="F154" s="51">
        <f t="shared" si="16"/>
        <v>74637182.884661496</v>
      </c>
    </row>
    <row r="155" spans="1:6" ht="25" customHeight="1">
      <c r="A155" s="39">
        <v>146</v>
      </c>
      <c r="B155" s="151">
        <v>924856.10312692937</v>
      </c>
      <c r="C155" s="51">
        <f t="shared" si="13"/>
        <v>555312.1178083244</v>
      </c>
      <c r="D155" s="51">
        <f t="shared" si="14"/>
        <v>261230.14009631524</v>
      </c>
      <c r="E155" s="51">
        <f t="shared" si="15"/>
        <v>663625.96303061419</v>
      </c>
      <c r="F155" s="51">
        <f t="shared" si="16"/>
        <v>73973556.921630874</v>
      </c>
    </row>
    <row r="156" spans="1:6" ht="25" customHeight="1">
      <c r="A156" s="39">
        <v>147</v>
      </c>
      <c r="B156" s="151">
        <v>924856.10312692937</v>
      </c>
      <c r="C156" s="51">
        <f t="shared" si="13"/>
        <v>553375.30424347229</v>
      </c>
      <c r="D156" s="51">
        <f t="shared" si="14"/>
        <v>258907.44922570806</v>
      </c>
      <c r="E156" s="51">
        <f t="shared" si="15"/>
        <v>665948.65390122135</v>
      </c>
      <c r="F156" s="51">
        <f t="shared" si="16"/>
        <v>73307608.267729655</v>
      </c>
    </row>
    <row r="157" spans="1:6" ht="25" customHeight="1">
      <c r="A157" s="39">
        <v>148</v>
      </c>
      <c r="B157" s="151">
        <v>924856.10312692937</v>
      </c>
      <c r="C157" s="51">
        <f t="shared" si="13"/>
        <v>551445.24588288215</v>
      </c>
      <c r="D157" s="51">
        <f t="shared" si="14"/>
        <v>256576.62893705379</v>
      </c>
      <c r="E157" s="51">
        <f t="shared" si="15"/>
        <v>668279.47418987565</v>
      </c>
      <c r="F157" s="51">
        <f t="shared" si="16"/>
        <v>72639328.793539777</v>
      </c>
    </row>
    <row r="158" spans="1:6" ht="25" customHeight="1">
      <c r="A158" s="39">
        <v>149</v>
      </c>
      <c r="B158" s="151">
        <v>924856.10312692937</v>
      </c>
      <c r="C158" s="51">
        <f t="shared" si="13"/>
        <v>549521.91916580184</v>
      </c>
      <c r="D158" s="51">
        <f t="shared" si="14"/>
        <v>254237.65077738924</v>
      </c>
      <c r="E158" s="51">
        <f t="shared" si="15"/>
        <v>670618.45234954008</v>
      </c>
      <c r="F158" s="51">
        <f t="shared" si="16"/>
        <v>71968710.341190234</v>
      </c>
    </row>
    <row r="159" spans="1:6" ht="25" customHeight="1">
      <c r="A159" s="39">
        <v>150</v>
      </c>
      <c r="B159" s="151">
        <v>924856.10312692937</v>
      </c>
      <c r="C159" s="51">
        <f t="shared" si="13"/>
        <v>547605.30061365396</v>
      </c>
      <c r="D159" s="51">
        <f t="shared" si="14"/>
        <v>251890.48619416583</v>
      </c>
      <c r="E159" s="51">
        <f t="shared" si="15"/>
        <v>672965.61693276349</v>
      </c>
      <c r="F159" s="51">
        <f t="shared" si="16"/>
        <v>71295744.724257469</v>
      </c>
    </row>
    <row r="160" spans="1:6" ht="25" customHeight="1">
      <c r="A160" s="39">
        <v>151</v>
      </c>
      <c r="B160" s="151">
        <v>924856.10312692937</v>
      </c>
      <c r="C160" s="51">
        <f t="shared" si="13"/>
        <v>545695.36682974978</v>
      </c>
      <c r="D160" s="51">
        <f t="shared" si="14"/>
        <v>249535.10653490113</v>
      </c>
      <c r="E160" s="51">
        <f t="shared" si="15"/>
        <v>675320.9965920283</v>
      </c>
      <c r="F160" s="51">
        <f t="shared" si="16"/>
        <v>70620423.727665439</v>
      </c>
    </row>
    <row r="161" spans="1:6" ht="25" customHeight="1">
      <c r="A161" s="39">
        <v>152</v>
      </c>
      <c r="B161" s="151">
        <v>924856.10312692937</v>
      </c>
      <c r="C161" s="51">
        <f t="shared" si="13"/>
        <v>543792.09449900337</v>
      </c>
      <c r="D161" s="51">
        <f t="shared" si="14"/>
        <v>247171.48304682903</v>
      </c>
      <c r="E161" s="51">
        <f t="shared" si="15"/>
        <v>677684.62008010037</v>
      </c>
      <c r="F161" s="51">
        <f t="shared" si="16"/>
        <v>69942739.107585341</v>
      </c>
    </row>
    <row r="162" spans="1:6" ht="25" customHeight="1">
      <c r="A162" s="39">
        <v>153</v>
      </c>
      <c r="B162" s="151">
        <v>924856.10312692937</v>
      </c>
      <c r="C162" s="51">
        <f t="shared" si="13"/>
        <v>541895.46038764657</v>
      </c>
      <c r="D162" s="51">
        <f t="shared" si="14"/>
        <v>244799.58687654871</v>
      </c>
      <c r="E162" s="51">
        <f t="shared" si="15"/>
        <v>680056.51625038066</v>
      </c>
      <c r="F162" s="51">
        <f t="shared" si="16"/>
        <v>69262682.591334954</v>
      </c>
    </row>
    <row r="163" spans="1:6" ht="25" customHeight="1">
      <c r="A163" s="39">
        <v>154</v>
      </c>
      <c r="B163" s="151">
        <v>924856.10312692937</v>
      </c>
      <c r="C163" s="51">
        <f t="shared" si="13"/>
        <v>540005.44134294626</v>
      </c>
      <c r="D163" s="51">
        <f t="shared" si="14"/>
        <v>242419.38906967235</v>
      </c>
      <c r="E163" s="51">
        <f t="shared" si="15"/>
        <v>682436.71405725705</v>
      </c>
      <c r="F163" s="51">
        <f t="shared" si="16"/>
        <v>68580245.877277702</v>
      </c>
    </row>
    <row r="164" spans="1:6" ht="25" customHeight="1">
      <c r="A164" s="39">
        <v>155</v>
      </c>
      <c r="B164" s="151">
        <v>924856.10312692937</v>
      </c>
      <c r="C164" s="51">
        <f t="shared" si="13"/>
        <v>538122.01429292094</v>
      </c>
      <c r="D164" s="51">
        <f t="shared" si="14"/>
        <v>240030.86057047197</v>
      </c>
      <c r="E164" s="51">
        <f t="shared" si="15"/>
        <v>684825.24255645741</v>
      </c>
      <c r="F164" s="51">
        <f t="shared" si="16"/>
        <v>67895420.634721249</v>
      </c>
    </row>
    <row r="165" spans="1:6" ht="25" customHeight="1">
      <c r="A165" s="39">
        <v>156</v>
      </c>
      <c r="B165" s="151">
        <v>924856.10312692937</v>
      </c>
      <c r="C165" s="51">
        <f t="shared" si="13"/>
        <v>536245.15624605981</v>
      </c>
      <c r="D165" s="51">
        <f t="shared" si="14"/>
        <v>237633.97222152437</v>
      </c>
      <c r="E165" s="51">
        <f t="shared" si="15"/>
        <v>687222.13090540504</v>
      </c>
      <c r="F165" s="51">
        <f t="shared" si="16"/>
        <v>67208198.503815845</v>
      </c>
    </row>
    <row r="166" spans="1:6" ht="25" customHeight="1">
      <c r="A166" s="39">
        <v>157</v>
      </c>
      <c r="B166" s="151">
        <v>924856.10312692937</v>
      </c>
      <c r="C166" s="51">
        <f t="shared" si="13"/>
        <v>534374.84429104114</v>
      </c>
      <c r="D166" s="51">
        <f t="shared" si="14"/>
        <v>235228.69476335545</v>
      </c>
      <c r="E166" s="51">
        <f t="shared" si="15"/>
        <v>689627.40836357395</v>
      </c>
      <c r="F166" s="51">
        <f t="shared" si="16"/>
        <v>66518571.095452271</v>
      </c>
    </row>
    <row r="167" spans="1:6" ht="25" customHeight="1">
      <c r="A167" s="39">
        <v>158</v>
      </c>
      <c r="B167" s="151">
        <v>924856.10312692937</v>
      </c>
      <c r="C167" s="51">
        <f t="shared" si="13"/>
        <v>532511.05559645349</v>
      </c>
      <c r="D167" s="51">
        <f t="shared" si="14"/>
        <v>232814.99883408294</v>
      </c>
      <c r="E167" s="51">
        <f t="shared" si="15"/>
        <v>692041.1042928464</v>
      </c>
      <c r="F167" s="51">
        <f t="shared" si="16"/>
        <v>65826529.991159424</v>
      </c>
    </row>
    <row r="168" spans="1:6" ht="25" customHeight="1">
      <c r="A168" s="39">
        <v>159</v>
      </c>
      <c r="B168" s="151">
        <v>924856.10312692937</v>
      </c>
      <c r="C168" s="51">
        <f t="shared" si="13"/>
        <v>530653.76741051662</v>
      </c>
      <c r="D168" s="51">
        <f t="shared" si="14"/>
        <v>230392.85496905798</v>
      </c>
      <c r="E168" s="51">
        <f t="shared" si="15"/>
        <v>694463.24815787142</v>
      </c>
      <c r="F168" s="51">
        <f t="shared" si="16"/>
        <v>65132066.74300155</v>
      </c>
    </row>
    <row r="169" spans="1:6" ht="25" customHeight="1">
      <c r="A169" s="39">
        <v>160</v>
      </c>
      <c r="B169" s="151">
        <v>924856.10312692937</v>
      </c>
      <c r="C169" s="51">
        <f t="shared" si="13"/>
        <v>528802.95706080389</v>
      </c>
      <c r="D169" s="51">
        <f t="shared" si="14"/>
        <v>227962.23360050542</v>
      </c>
      <c r="E169" s="51">
        <f t="shared" si="15"/>
        <v>696893.86952642398</v>
      </c>
      <c r="F169" s="51">
        <f t="shared" si="16"/>
        <v>64435172.873475127</v>
      </c>
    </row>
    <row r="170" spans="1:6" ht="25" customHeight="1">
      <c r="A170" s="39">
        <v>161</v>
      </c>
      <c r="B170" s="151">
        <v>924856.10312692937</v>
      </c>
      <c r="C170" s="51">
        <f t="shared" si="13"/>
        <v>526958.60195396503</v>
      </c>
      <c r="D170" s="51">
        <f t="shared" si="14"/>
        <v>225523.10505716296</v>
      </c>
      <c r="E170" s="51">
        <f t="shared" si="15"/>
        <v>699332.99806976644</v>
      </c>
      <c r="F170" s="51">
        <f t="shared" si="16"/>
        <v>63735839.875405364</v>
      </c>
    </row>
    <row r="171" spans="1:6" ht="25" customHeight="1">
      <c r="A171" s="39">
        <v>162</v>
      </c>
      <c r="B171" s="151">
        <v>924856.10312692937</v>
      </c>
      <c r="C171" s="51">
        <f t="shared" si="13"/>
        <v>525120.67957545095</v>
      </c>
      <c r="D171" s="51">
        <f t="shared" si="14"/>
        <v>223075.43956391877</v>
      </c>
      <c r="E171" s="51">
        <f t="shared" si="15"/>
        <v>701780.66356301063</v>
      </c>
      <c r="F171" s="51">
        <f t="shared" si="16"/>
        <v>63034059.211842351</v>
      </c>
    </row>
    <row r="172" spans="1:6" ht="25" customHeight="1">
      <c r="A172" s="39">
        <v>163</v>
      </c>
      <c r="B172" s="151">
        <v>924856.10312692937</v>
      </c>
      <c r="C172" s="51">
        <f t="shared" si="13"/>
        <v>523289.16748923849</v>
      </c>
      <c r="D172" s="51">
        <f t="shared" si="14"/>
        <v>220619.20724144822</v>
      </c>
      <c r="E172" s="51">
        <f t="shared" si="15"/>
        <v>704236.89588548115</v>
      </c>
      <c r="F172" s="51">
        <f t="shared" si="16"/>
        <v>62329822.315956868</v>
      </c>
    </row>
    <row r="173" spans="1:6" ht="25" customHeight="1">
      <c r="A173" s="39">
        <v>164</v>
      </c>
      <c r="B173" s="151">
        <v>924856.10312692937</v>
      </c>
      <c r="C173" s="51">
        <f t="shared" si="13"/>
        <v>521464.04333755706</v>
      </c>
      <c r="D173" s="51">
        <f t="shared" si="14"/>
        <v>218154.37810584906</v>
      </c>
      <c r="E173" s="51">
        <f t="shared" si="15"/>
        <v>706701.72502108035</v>
      </c>
      <c r="F173" s="51">
        <f t="shared" si="16"/>
        <v>61623120.590935789</v>
      </c>
    </row>
    <row r="174" spans="1:6" ht="25" customHeight="1">
      <c r="A174" s="39">
        <v>165</v>
      </c>
      <c r="B174" s="151">
        <v>924856.10312692937</v>
      </c>
      <c r="C174" s="51">
        <f t="shared" si="13"/>
        <v>519645.28484061488</v>
      </c>
      <c r="D174" s="51">
        <f t="shared" si="14"/>
        <v>215680.92206827528</v>
      </c>
      <c r="E174" s="51">
        <f t="shared" si="15"/>
        <v>709175.1810586541</v>
      </c>
      <c r="F174" s="51">
        <f t="shared" si="16"/>
        <v>60913945.409877136</v>
      </c>
    </row>
    <row r="175" spans="1:6" ht="25" customHeight="1">
      <c r="A175" s="39">
        <v>166</v>
      </c>
      <c r="B175" s="151">
        <v>924856.10312692937</v>
      </c>
      <c r="C175" s="51">
        <f t="shared" si="13"/>
        <v>517832.86979632766</v>
      </c>
      <c r="D175" s="51">
        <f t="shared" si="14"/>
        <v>213198.80893456997</v>
      </c>
      <c r="E175" s="51">
        <f t="shared" si="15"/>
        <v>711657.29419235943</v>
      </c>
      <c r="F175" s="51">
        <f t="shared" si="16"/>
        <v>60202288.115684777</v>
      </c>
    </row>
    <row r="176" spans="1:6" ht="25" customHeight="1">
      <c r="A176" s="39">
        <v>167</v>
      </c>
      <c r="B176" s="151">
        <v>924856.10312692937</v>
      </c>
      <c r="C176" s="51">
        <f t="shared" si="13"/>
        <v>516026.77608004742</v>
      </c>
      <c r="D176" s="51">
        <f t="shared" si="14"/>
        <v>210708.00840489674</v>
      </c>
      <c r="E176" s="51">
        <f t="shared" si="15"/>
        <v>714148.09472203266</v>
      </c>
      <c r="F176" s="51">
        <f t="shared" si="16"/>
        <v>59488140.020962745</v>
      </c>
    </row>
    <row r="177" spans="1:6" ht="25" customHeight="1">
      <c r="A177" s="39">
        <v>168</v>
      </c>
      <c r="B177" s="151">
        <v>924856.10312692937</v>
      </c>
      <c r="C177" s="51">
        <f t="shared" si="13"/>
        <v>514226.98164429248</v>
      </c>
      <c r="D177" s="51">
        <f t="shared" si="14"/>
        <v>208208.49007336961</v>
      </c>
      <c r="E177" s="51">
        <f t="shared" si="15"/>
        <v>716647.61305355979</v>
      </c>
      <c r="F177" s="51">
        <f t="shared" si="16"/>
        <v>58771492.407909185</v>
      </c>
    </row>
    <row r="178" spans="1:6" ht="25" customHeight="1">
      <c r="A178" s="39">
        <v>169</v>
      </c>
      <c r="B178" s="151">
        <v>924856.10312692937</v>
      </c>
      <c r="C178" s="51">
        <f t="shared" si="13"/>
        <v>512433.46451847779</v>
      </c>
      <c r="D178" s="51">
        <f t="shared" si="14"/>
        <v>205700.22342768215</v>
      </c>
      <c r="E178" s="51">
        <f t="shared" si="15"/>
        <v>719155.87969924719</v>
      </c>
      <c r="F178" s="51">
        <f t="shared" si="16"/>
        <v>58052336.52820994</v>
      </c>
    </row>
    <row r="179" spans="1:6" ht="25" customHeight="1">
      <c r="A179" s="39">
        <v>170</v>
      </c>
      <c r="B179" s="151">
        <v>924856.10312692937</v>
      </c>
      <c r="C179" s="51">
        <f t="shared" si="13"/>
        <v>510646.20280864747</v>
      </c>
      <c r="D179" s="51">
        <f t="shared" si="14"/>
        <v>203183.17784873481</v>
      </c>
      <c r="E179" s="51">
        <f t="shared" si="15"/>
        <v>721672.9252781946</v>
      </c>
      <c r="F179" s="51">
        <f t="shared" si="16"/>
        <v>57330663.602931745</v>
      </c>
    </row>
    <row r="180" spans="1:6" ht="25" customHeight="1">
      <c r="A180" s="39">
        <v>171</v>
      </c>
      <c r="B180" s="151">
        <v>924856.10312692937</v>
      </c>
      <c r="C180" s="51">
        <f t="shared" si="13"/>
        <v>508865.17469720717</v>
      </c>
      <c r="D180" s="51">
        <f t="shared" si="14"/>
        <v>200657.32261026112</v>
      </c>
      <c r="E180" s="51">
        <f t="shared" si="15"/>
        <v>724198.78051666822</v>
      </c>
      <c r="F180" s="51">
        <f t="shared" si="16"/>
        <v>56606464.822415076</v>
      </c>
    </row>
    <row r="181" spans="1:6" ht="25" customHeight="1">
      <c r="A181" s="39">
        <v>172</v>
      </c>
      <c r="B181" s="151">
        <v>924856.10312692937</v>
      </c>
      <c r="C181" s="51">
        <f t="shared" si="13"/>
        <v>507090.35844265798</v>
      </c>
      <c r="D181" s="51">
        <f t="shared" si="14"/>
        <v>198122.62687845278</v>
      </c>
      <c r="E181" s="51">
        <f t="shared" si="15"/>
        <v>726733.47624847665</v>
      </c>
      <c r="F181" s="51">
        <f t="shared" si="16"/>
        <v>55879731.346166596</v>
      </c>
    </row>
    <row r="182" spans="1:6" ht="25" customHeight="1">
      <c r="A182" s="39">
        <v>173</v>
      </c>
      <c r="B182" s="151">
        <v>924856.10312692937</v>
      </c>
      <c r="C182" s="51">
        <f t="shared" si="13"/>
        <v>505321.73237933038</v>
      </c>
      <c r="D182" s="51">
        <f t="shared" si="14"/>
        <v>195579.05971158308</v>
      </c>
      <c r="E182" s="51">
        <f t="shared" si="15"/>
        <v>729277.0434153463</v>
      </c>
      <c r="F182" s="51">
        <f t="shared" si="16"/>
        <v>55150454.302751251</v>
      </c>
    </row>
    <row r="183" spans="1:6" ht="25" customHeight="1">
      <c r="A183" s="39">
        <v>174</v>
      </c>
      <c r="B183" s="151">
        <v>924856.10312692937</v>
      </c>
      <c r="C183" s="51">
        <f t="shared" si="13"/>
        <v>503559.27491712029</v>
      </c>
      <c r="D183" s="51">
        <f t="shared" si="14"/>
        <v>193026.59005962938</v>
      </c>
      <c r="E183" s="51">
        <f t="shared" si="15"/>
        <v>731829.51306729997</v>
      </c>
      <c r="F183" s="51">
        <f t="shared" si="16"/>
        <v>54418624.789683953</v>
      </c>
    </row>
    <row r="184" spans="1:6" ht="25" customHeight="1">
      <c r="A184" s="39">
        <v>175</v>
      </c>
      <c r="B184" s="151">
        <v>924856.10312692937</v>
      </c>
      <c r="C184" s="51">
        <f t="shared" si="13"/>
        <v>501802.96454122587</v>
      </c>
      <c r="D184" s="51">
        <f t="shared" si="14"/>
        <v>190465.18676389384</v>
      </c>
      <c r="E184" s="51">
        <f t="shared" si="15"/>
        <v>734390.91636303556</v>
      </c>
      <c r="F184" s="51">
        <f t="shared" si="16"/>
        <v>53684233.873320915</v>
      </c>
    </row>
    <row r="185" spans="1:6" ht="25" customHeight="1">
      <c r="A185" s="39">
        <v>176</v>
      </c>
      <c r="B185" s="151">
        <v>924856.10312692937</v>
      </c>
      <c r="C185" s="51">
        <f t="shared" si="13"/>
        <v>500052.77981188445</v>
      </c>
      <c r="D185" s="51">
        <f t="shared" si="14"/>
        <v>187894.81855662321</v>
      </c>
      <c r="E185" s="51">
        <f t="shared" si="15"/>
        <v>736961.28457030619</v>
      </c>
      <c r="F185" s="51">
        <f t="shared" si="16"/>
        <v>52947272.588750608</v>
      </c>
    </row>
    <row r="186" spans="1:6" ht="25" customHeight="1">
      <c r="A186" s="39">
        <v>177</v>
      </c>
      <c r="B186" s="151">
        <v>924856.10312692937</v>
      </c>
      <c r="C186" s="51">
        <f t="shared" si="13"/>
        <v>498308.69936410995</v>
      </c>
      <c r="D186" s="51">
        <f t="shared" si="14"/>
        <v>185315.45406062712</v>
      </c>
      <c r="E186" s="51">
        <f t="shared" si="15"/>
        <v>739540.64906630223</v>
      </c>
      <c r="F186" s="51">
        <f t="shared" si="16"/>
        <v>52207731.939684309</v>
      </c>
    </row>
    <row r="187" spans="1:6" ht="25" customHeight="1">
      <c r="A187" s="39">
        <v>178</v>
      </c>
      <c r="B187" s="151">
        <v>924856.10312692937</v>
      </c>
      <c r="C187" s="51">
        <f t="shared" si="13"/>
        <v>496570.70190743398</v>
      </c>
      <c r="D187" s="51">
        <f t="shared" si="14"/>
        <v>182727.06178889508</v>
      </c>
      <c r="E187" s="51">
        <f t="shared" si="15"/>
        <v>742129.04133803432</v>
      </c>
      <c r="F187" s="51">
        <f t="shared" si="16"/>
        <v>51465602.898346275</v>
      </c>
    </row>
    <row r="188" spans="1:6" ht="25" customHeight="1">
      <c r="A188" s="39">
        <v>179</v>
      </c>
      <c r="B188" s="151">
        <v>924856.10312692937</v>
      </c>
      <c r="C188" s="51">
        <f t="shared" si="13"/>
        <v>494838.76622564427</v>
      </c>
      <c r="D188" s="51">
        <f t="shared" si="14"/>
        <v>180129.61014421197</v>
      </c>
      <c r="E188" s="51">
        <f t="shared" si="15"/>
        <v>744726.49298271746</v>
      </c>
      <c r="F188" s="51">
        <f t="shared" si="16"/>
        <v>50720876.40536356</v>
      </c>
    </row>
    <row r="189" spans="1:6" ht="25" customHeight="1">
      <c r="A189" s="39">
        <v>180</v>
      </c>
      <c r="B189" s="151">
        <v>924856.10312692937</v>
      </c>
      <c r="C189" s="51">
        <f t="shared" si="13"/>
        <v>493112.87117652636</v>
      </c>
      <c r="D189" s="51">
        <f t="shared" si="14"/>
        <v>177523.06741877247</v>
      </c>
      <c r="E189" s="51">
        <f t="shared" si="15"/>
        <v>747333.03570815688</v>
      </c>
      <c r="F189" s="51">
        <f t="shared" si="16"/>
        <v>49973543.369655401</v>
      </c>
    </row>
    <row r="190" spans="1:6" ht="25" customHeight="1">
      <c r="A190" s="39">
        <v>181</v>
      </c>
      <c r="B190" s="151">
        <v>924856.10312692937</v>
      </c>
      <c r="C190" s="51">
        <f t="shared" si="13"/>
        <v>491392.99569160579</v>
      </c>
      <c r="D190" s="51">
        <f t="shared" si="14"/>
        <v>174907.40179379389</v>
      </c>
      <c r="E190" s="51">
        <f t="shared" si="15"/>
        <v>749948.70133313548</v>
      </c>
      <c r="F190" s="51">
        <f t="shared" si="16"/>
        <v>49223594.668322265</v>
      </c>
    </row>
    <row r="191" spans="1:6" ht="25" customHeight="1">
      <c r="A191" s="39">
        <v>182</v>
      </c>
      <c r="B191" s="151">
        <v>924856.10312692937</v>
      </c>
      <c r="C191" s="51">
        <f t="shared" si="13"/>
        <v>489679.11877589003</v>
      </c>
      <c r="D191" s="51">
        <f t="shared" si="14"/>
        <v>172282.58133912794</v>
      </c>
      <c r="E191" s="51">
        <f t="shared" si="15"/>
        <v>752573.52178780141</v>
      </c>
      <c r="F191" s="51">
        <f t="shared" si="16"/>
        <v>48471021.146534465</v>
      </c>
    </row>
    <row r="192" spans="1:6" ht="25" customHeight="1">
      <c r="A192" s="39">
        <v>183</v>
      </c>
      <c r="B192" s="151">
        <v>924856.10312692937</v>
      </c>
      <c r="C192" s="51">
        <f t="shared" si="13"/>
        <v>487971.21950761328</v>
      </c>
      <c r="D192" s="51">
        <f t="shared" si="14"/>
        <v>169648.57401287064</v>
      </c>
      <c r="E192" s="51">
        <f t="shared" si="15"/>
        <v>755207.52911405871</v>
      </c>
      <c r="F192" s="51">
        <f t="shared" si="16"/>
        <v>47715813.617420405</v>
      </c>
    </row>
    <row r="193" spans="1:6" ht="25" customHeight="1">
      <c r="A193" s="39">
        <v>184</v>
      </c>
      <c r="B193" s="151">
        <v>924856.10312692937</v>
      </c>
      <c r="C193" s="51">
        <f t="shared" si="13"/>
        <v>486269.2770379805</v>
      </c>
      <c r="D193" s="51">
        <f t="shared" si="14"/>
        <v>167005.34766097143</v>
      </c>
      <c r="E193" s="51">
        <f t="shared" si="15"/>
        <v>757850.75546595792</v>
      </c>
      <c r="F193" s="51">
        <f t="shared" si="16"/>
        <v>46957962.861954451</v>
      </c>
    </row>
    <row r="194" spans="1:6" ht="25" customHeight="1">
      <c r="A194" s="39">
        <v>185</v>
      </c>
      <c r="B194" s="151">
        <v>924856.10312692937</v>
      </c>
      <c r="C194" s="51">
        <f t="shared" si="13"/>
        <v>484573.27059091232</v>
      </c>
      <c r="D194" s="51">
        <f t="shared" si="14"/>
        <v>164352.87001684058</v>
      </c>
      <c r="E194" s="51">
        <f t="shared" si="15"/>
        <v>760503.23311008886</v>
      </c>
      <c r="F194" s="51">
        <f t="shared" si="16"/>
        <v>46197459.628844365</v>
      </c>
    </row>
    <row r="195" spans="1:6" ht="25" customHeight="1">
      <c r="A195" s="39">
        <v>186</v>
      </c>
      <c r="B195" s="151">
        <v>924856.10312692937</v>
      </c>
      <c r="C195" s="51">
        <f t="shared" si="13"/>
        <v>482883.17946279258</v>
      </c>
      <c r="D195" s="51">
        <f t="shared" si="14"/>
        <v>161691.10870095529</v>
      </c>
      <c r="E195" s="51">
        <f t="shared" si="15"/>
        <v>763164.99442597409</v>
      </c>
      <c r="F195" s="51">
        <f t="shared" si="16"/>
        <v>45434294.634418391</v>
      </c>
    </row>
    <row r="196" spans="1:6" ht="25" customHeight="1">
      <c r="A196" s="39">
        <v>187</v>
      </c>
      <c r="B196" s="151">
        <v>924856.10312692937</v>
      </c>
      <c r="C196" s="51">
        <f t="shared" si="13"/>
        <v>481198.98302221473</v>
      </c>
      <c r="D196" s="51">
        <f t="shared" si="14"/>
        <v>159020.03122046439</v>
      </c>
      <c r="E196" s="51">
        <f t="shared" si="15"/>
        <v>765836.07190646499</v>
      </c>
      <c r="F196" s="51">
        <f t="shared" si="16"/>
        <v>44668458.562511928</v>
      </c>
    </row>
    <row r="197" spans="1:6" ht="25" customHeight="1">
      <c r="A197" s="39">
        <v>188</v>
      </c>
      <c r="B197" s="151">
        <v>924856.10312692937</v>
      </c>
      <c r="C197" s="51">
        <f t="shared" si="13"/>
        <v>479520.66070973058</v>
      </c>
      <c r="D197" s="51">
        <f t="shared" si="14"/>
        <v>156339.60496879174</v>
      </c>
      <c r="E197" s="51">
        <f t="shared" si="15"/>
        <v>768516.49815813766</v>
      </c>
      <c r="F197" s="51">
        <f t="shared" si="16"/>
        <v>43899942.064353794</v>
      </c>
    </row>
    <row r="198" spans="1:6" ht="25" customHeight="1">
      <c r="A198" s="39">
        <v>189</v>
      </c>
      <c r="B198" s="151">
        <v>924856.10312692937</v>
      </c>
      <c r="C198" s="51">
        <f t="shared" si="13"/>
        <v>477848.1920375991</v>
      </c>
      <c r="D198" s="51">
        <f t="shared" si="14"/>
        <v>153649.79722523829</v>
      </c>
      <c r="E198" s="51">
        <f t="shared" si="15"/>
        <v>771206.30590169108</v>
      </c>
      <c r="F198" s="51">
        <f t="shared" si="16"/>
        <v>43128735.758452103</v>
      </c>
    </row>
    <row r="199" spans="1:6" ht="25" customHeight="1">
      <c r="A199" s="39">
        <v>190</v>
      </c>
      <c r="B199" s="151">
        <v>924856.10312692937</v>
      </c>
      <c r="C199" s="51">
        <f t="shared" si="13"/>
        <v>476181.55658953555</v>
      </c>
      <c r="D199" s="51">
        <f t="shared" si="14"/>
        <v>150950.57515458236</v>
      </c>
      <c r="E199" s="51">
        <f t="shared" si="15"/>
        <v>773905.52797234699</v>
      </c>
      <c r="F199" s="51">
        <f t="shared" si="16"/>
        <v>42354830.230479755</v>
      </c>
    </row>
    <row r="200" spans="1:6" ht="25" customHeight="1">
      <c r="A200" s="39">
        <v>191</v>
      </c>
      <c r="B200" s="151">
        <v>924856.10312692937</v>
      </c>
      <c r="C200" s="51">
        <f t="shared" si="13"/>
        <v>474520.73402046389</v>
      </c>
      <c r="D200" s="51">
        <f t="shared" si="14"/>
        <v>148241.90580667913</v>
      </c>
      <c r="E200" s="51">
        <f t="shared" si="15"/>
        <v>776614.19732025021</v>
      </c>
      <c r="F200" s="51">
        <f t="shared" si="16"/>
        <v>41578216.033159502</v>
      </c>
    </row>
    <row r="201" spans="1:6" ht="25" customHeight="1">
      <c r="A201" s="39">
        <v>192</v>
      </c>
      <c r="B201" s="151">
        <v>924856.10312692937</v>
      </c>
      <c r="C201" s="51">
        <f t="shared" si="13"/>
        <v>472865.70405626704</v>
      </c>
      <c r="D201" s="51">
        <f t="shared" si="14"/>
        <v>145523.75611605827</v>
      </c>
      <c r="E201" s="51">
        <f t="shared" si="15"/>
        <v>779332.34701087116</v>
      </c>
      <c r="F201" s="51">
        <f t="shared" si="16"/>
        <v>40798883.686148629</v>
      </c>
    </row>
    <row r="202" spans="1:6" ht="25" customHeight="1">
      <c r="A202" s="39">
        <v>193</v>
      </c>
      <c r="B202" s="151">
        <v>924856.10312692937</v>
      </c>
      <c r="C202" s="51">
        <f t="shared" si="13"/>
        <v>471216.44649353967</v>
      </c>
      <c r="D202" s="51">
        <f t="shared" si="14"/>
        <v>142796.0929015202</v>
      </c>
      <c r="E202" s="51">
        <f t="shared" si="15"/>
        <v>782060.01022540918</v>
      </c>
      <c r="F202" s="51">
        <f t="shared" si="16"/>
        <v>40016823.675923221</v>
      </c>
    </row>
    <row r="203" spans="1:6" ht="25" customHeight="1">
      <c r="A203" s="39">
        <v>194</v>
      </c>
      <c r="B203" s="151">
        <v>924856.10312692937</v>
      </c>
      <c r="C203" s="51">
        <f t="shared" ref="C203:C249" si="17" xml:space="preserve"> B203/(1+0.0035)^A203</f>
        <v>469572.94119934191</v>
      </c>
      <c r="D203" s="51">
        <f t="shared" ref="D203:D249" si="18" xml:space="preserve"> F202*0.0035</f>
        <v>140058.88286573128</v>
      </c>
      <c r="E203" s="51">
        <f t="shared" ref="E203:E249" si="19" xml:space="preserve"> B203-D203</f>
        <v>784797.22026119812</v>
      </c>
      <c r="F203" s="51">
        <f t="shared" ref="F203:F249" si="20" xml:space="preserve"> F202-E203</f>
        <v>39232026.45566202</v>
      </c>
    </row>
    <row r="204" spans="1:6" ht="25" customHeight="1">
      <c r="A204" s="39">
        <v>195</v>
      </c>
      <c r="B204" s="151">
        <v>924856.10312692937</v>
      </c>
      <c r="C204" s="51">
        <f t="shared" si="17"/>
        <v>467935.16811095359</v>
      </c>
      <c r="D204" s="51">
        <f t="shared" si="18"/>
        <v>137312.09259481708</v>
      </c>
      <c r="E204" s="51">
        <f t="shared" si="19"/>
        <v>787544.01053211233</v>
      </c>
      <c r="F204" s="51">
        <f t="shared" si="20"/>
        <v>38444482.445129909</v>
      </c>
    </row>
    <row r="205" spans="1:6" ht="25" customHeight="1">
      <c r="A205" s="39">
        <v>196</v>
      </c>
      <c r="B205" s="151">
        <v>924856.10312692937</v>
      </c>
      <c r="C205" s="51">
        <f t="shared" si="17"/>
        <v>466303.10723562876</v>
      </c>
      <c r="D205" s="51">
        <f t="shared" si="18"/>
        <v>134555.68855795468</v>
      </c>
      <c r="E205" s="51">
        <f t="shared" si="19"/>
        <v>790300.41456897464</v>
      </c>
      <c r="F205" s="51">
        <f t="shared" si="20"/>
        <v>37654182.030560933</v>
      </c>
    </row>
    <row r="206" spans="1:6" ht="25" customHeight="1">
      <c r="A206" s="39">
        <v>197</v>
      </c>
      <c r="B206" s="151">
        <v>924856.10312692937</v>
      </c>
      <c r="C206" s="51">
        <f t="shared" si="17"/>
        <v>464676.73865035264</v>
      </c>
      <c r="D206" s="51">
        <f t="shared" si="18"/>
        <v>131789.63710696326</v>
      </c>
      <c r="E206" s="51">
        <f t="shared" si="19"/>
        <v>793066.46601996617</v>
      </c>
      <c r="F206" s="51">
        <f t="shared" si="20"/>
        <v>36861115.564540967</v>
      </c>
    </row>
    <row r="207" spans="1:6" ht="25" customHeight="1">
      <c r="A207" s="39">
        <v>198</v>
      </c>
      <c r="B207" s="151">
        <v>924856.10312692937</v>
      </c>
      <c r="C207" s="51">
        <f t="shared" si="17"/>
        <v>463056.04250159697</v>
      </c>
      <c r="D207" s="51">
        <f t="shared" si="18"/>
        <v>129013.90447589339</v>
      </c>
      <c r="E207" s="51">
        <f t="shared" si="19"/>
        <v>795842.19865103601</v>
      </c>
      <c r="F207" s="51">
        <f t="shared" si="20"/>
        <v>36065273.365889929</v>
      </c>
    </row>
    <row r="208" spans="1:6" ht="25" customHeight="1">
      <c r="A208" s="39">
        <v>199</v>
      </c>
      <c r="B208" s="151">
        <v>924856.10312692937</v>
      </c>
      <c r="C208" s="51">
        <f t="shared" si="17"/>
        <v>461440.99900507921</v>
      </c>
      <c r="D208" s="51">
        <f t="shared" si="18"/>
        <v>126228.45678061475</v>
      </c>
      <c r="E208" s="51">
        <f t="shared" si="19"/>
        <v>798627.64634631458</v>
      </c>
      <c r="F208" s="51">
        <f t="shared" si="20"/>
        <v>35266645.719543613</v>
      </c>
    </row>
    <row r="209" spans="1:6" ht="25" customHeight="1">
      <c r="A209" s="39">
        <v>200</v>
      </c>
      <c r="B209" s="151">
        <v>924856.10312692937</v>
      </c>
      <c r="C209" s="51">
        <f t="shared" si="17"/>
        <v>459831.58844551985</v>
      </c>
      <c r="D209" s="51">
        <f t="shared" si="18"/>
        <v>123433.26001840265</v>
      </c>
      <c r="E209" s="51">
        <f t="shared" si="19"/>
        <v>801422.84310852666</v>
      </c>
      <c r="F209" s="51">
        <f t="shared" si="20"/>
        <v>34465222.876435086</v>
      </c>
    </row>
    <row r="210" spans="1:6" ht="25" customHeight="1">
      <c r="A210" s="39">
        <v>201</v>
      </c>
      <c r="B210" s="151">
        <v>924856.10312692937</v>
      </c>
      <c r="C210" s="51">
        <f t="shared" si="17"/>
        <v>458227.79117640242</v>
      </c>
      <c r="D210" s="51">
        <f t="shared" si="18"/>
        <v>120628.28006752281</v>
      </c>
      <c r="E210" s="51">
        <f t="shared" si="19"/>
        <v>804227.8230594066</v>
      </c>
      <c r="F210" s="51">
        <f t="shared" si="20"/>
        <v>33660995.053375676</v>
      </c>
    </row>
    <row r="211" spans="1:6" ht="25" customHeight="1">
      <c r="A211" s="39">
        <v>202</v>
      </c>
      <c r="B211" s="151">
        <v>924856.10312692937</v>
      </c>
      <c r="C211" s="51">
        <f t="shared" si="17"/>
        <v>456629.58761973341</v>
      </c>
      <c r="D211" s="51">
        <f t="shared" si="18"/>
        <v>117813.48268681487</v>
      </c>
      <c r="E211" s="51">
        <f t="shared" si="19"/>
        <v>807042.62044011452</v>
      </c>
      <c r="F211" s="51">
        <f t="shared" si="20"/>
        <v>32853952.432935562</v>
      </c>
    </row>
    <row r="212" spans="1:6" ht="25" customHeight="1">
      <c r="A212" s="39">
        <v>203</v>
      </c>
      <c r="B212" s="151">
        <v>924856.10312692937</v>
      </c>
      <c r="C212" s="51">
        <f t="shared" si="17"/>
        <v>455036.95826580306</v>
      </c>
      <c r="D212" s="51">
        <f t="shared" si="18"/>
        <v>114988.83351527447</v>
      </c>
      <c r="E212" s="51">
        <f t="shared" si="19"/>
        <v>809867.26961165492</v>
      </c>
      <c r="F212" s="51">
        <f t="shared" si="20"/>
        <v>32044085.163323905</v>
      </c>
    </row>
    <row r="213" spans="1:6" ht="25" customHeight="1">
      <c r="A213" s="39">
        <v>204</v>
      </c>
      <c r="B213" s="151">
        <v>924856.10312692937</v>
      </c>
      <c r="C213" s="51">
        <f t="shared" si="17"/>
        <v>453449.88367294765</v>
      </c>
      <c r="D213" s="51">
        <f t="shared" si="18"/>
        <v>112154.29807163368</v>
      </c>
      <c r="E213" s="51">
        <f t="shared" si="19"/>
        <v>812701.8050552957</v>
      </c>
      <c r="F213" s="51">
        <f t="shared" si="20"/>
        <v>31231383.358268611</v>
      </c>
    </row>
    <row r="214" spans="1:6" ht="25" customHeight="1">
      <c r="A214" s="39">
        <v>205</v>
      </c>
      <c r="B214" s="151">
        <v>924856.10312692937</v>
      </c>
      <c r="C214" s="51">
        <f t="shared" si="17"/>
        <v>451868.34446731216</v>
      </c>
      <c r="D214" s="51">
        <f t="shared" si="18"/>
        <v>109309.84175394014</v>
      </c>
      <c r="E214" s="51">
        <f t="shared" si="19"/>
        <v>815546.26137298928</v>
      </c>
      <c r="F214" s="51">
        <f t="shared" si="20"/>
        <v>30415837.09689562</v>
      </c>
    </row>
    <row r="215" spans="1:6" ht="25" customHeight="1">
      <c r="A215" s="39">
        <v>206</v>
      </c>
      <c r="B215" s="151">
        <v>924856.10312692937</v>
      </c>
      <c r="C215" s="51">
        <f t="shared" si="17"/>
        <v>450292.32134261285</v>
      </c>
      <c r="D215" s="51">
        <f t="shared" si="18"/>
        <v>106455.42983913467</v>
      </c>
      <c r="E215" s="51">
        <f t="shared" si="19"/>
        <v>818400.67328779469</v>
      </c>
      <c r="F215" s="51">
        <f t="shared" si="20"/>
        <v>29597436.423607826</v>
      </c>
    </row>
    <row r="216" spans="1:6" ht="25" customHeight="1">
      <c r="A216" s="39">
        <v>207</v>
      </c>
      <c r="B216" s="151">
        <v>924856.10312692937</v>
      </c>
      <c r="C216" s="51">
        <f t="shared" si="17"/>
        <v>448721.79505990312</v>
      </c>
      <c r="D216" s="51">
        <f t="shared" si="18"/>
        <v>103591.0274826274</v>
      </c>
      <c r="E216" s="51">
        <f t="shared" si="19"/>
        <v>821265.07564430195</v>
      </c>
      <c r="F216" s="51">
        <f t="shared" si="20"/>
        <v>28776171.347963523</v>
      </c>
    </row>
    <row r="217" spans="1:6" ht="25" customHeight="1">
      <c r="A217" s="39">
        <v>208</v>
      </c>
      <c r="B217" s="151">
        <v>924856.10312692937</v>
      </c>
      <c r="C217" s="51">
        <f t="shared" si="17"/>
        <v>447156.7464473375</v>
      </c>
      <c r="D217" s="51">
        <f t="shared" si="18"/>
        <v>100716.59971787233</v>
      </c>
      <c r="E217" s="51">
        <f t="shared" si="19"/>
        <v>824139.50340905704</v>
      </c>
      <c r="F217" s="51">
        <f t="shared" si="20"/>
        <v>27952031.844554465</v>
      </c>
    </row>
    <row r="218" spans="1:6" ht="25" customHeight="1">
      <c r="A218" s="39">
        <v>209</v>
      </c>
      <c r="B218" s="151">
        <v>924856.10312692937</v>
      </c>
      <c r="C218" s="51">
        <f t="shared" si="17"/>
        <v>445597.15639993775</v>
      </c>
      <c r="D218" s="51">
        <f t="shared" si="18"/>
        <v>97832.111455940627</v>
      </c>
      <c r="E218" s="51">
        <f t="shared" si="19"/>
        <v>827023.99167098873</v>
      </c>
      <c r="F218" s="51">
        <f t="shared" si="20"/>
        <v>27125007.852883477</v>
      </c>
    </row>
    <row r="219" spans="1:6" ht="25" customHeight="1">
      <c r="A219" s="39">
        <v>210</v>
      </c>
      <c r="B219" s="151">
        <v>924856.10312692937</v>
      </c>
      <c r="C219" s="51">
        <f t="shared" si="17"/>
        <v>444043.00587935996</v>
      </c>
      <c r="D219" s="51">
        <f t="shared" si="18"/>
        <v>94937.527485092171</v>
      </c>
      <c r="E219" s="51">
        <f t="shared" si="19"/>
        <v>829918.5756418372</v>
      </c>
      <c r="F219" s="51">
        <f t="shared" si="20"/>
        <v>26295089.27724164</v>
      </c>
    </row>
    <row r="220" spans="1:6" ht="25" customHeight="1">
      <c r="A220" s="39">
        <v>211</v>
      </c>
      <c r="B220" s="151">
        <v>924856.10312692937</v>
      </c>
      <c r="C220" s="51">
        <f t="shared" si="17"/>
        <v>442494.27591366222</v>
      </c>
      <c r="D220" s="51">
        <f t="shared" si="18"/>
        <v>92032.812470345743</v>
      </c>
      <c r="E220" s="51">
        <f t="shared" si="19"/>
        <v>832823.29065658362</v>
      </c>
      <c r="F220" s="51">
        <f t="shared" si="20"/>
        <v>25462265.986585055</v>
      </c>
    </row>
    <row r="221" spans="1:6" ht="25" customHeight="1">
      <c r="A221" s="39">
        <v>212</v>
      </c>
      <c r="B221" s="151">
        <v>924856.10312692937</v>
      </c>
      <c r="C221" s="51">
        <f t="shared" si="17"/>
        <v>440950.9475970724</v>
      </c>
      <c r="D221" s="51">
        <f t="shared" si="18"/>
        <v>89117.930953047689</v>
      </c>
      <c r="E221" s="51">
        <f t="shared" si="19"/>
        <v>835738.17217388167</v>
      </c>
      <c r="F221" s="51">
        <f t="shared" si="20"/>
        <v>24626527.814411175</v>
      </c>
    </row>
    <row r="222" spans="1:6" ht="25" customHeight="1">
      <c r="A222" s="39">
        <v>213</v>
      </c>
      <c r="B222" s="151">
        <v>924856.10312692937</v>
      </c>
      <c r="C222" s="51">
        <f t="shared" si="17"/>
        <v>439413.00208975823</v>
      </c>
      <c r="D222" s="51">
        <f t="shared" si="18"/>
        <v>86192.847350439115</v>
      </c>
      <c r="E222" s="51">
        <f t="shared" si="19"/>
        <v>838663.25577649032</v>
      </c>
      <c r="F222" s="51">
        <f t="shared" si="20"/>
        <v>23787864.558634683</v>
      </c>
    </row>
    <row r="223" spans="1:6" ht="25" customHeight="1">
      <c r="A223" s="39">
        <v>214</v>
      </c>
      <c r="B223" s="151">
        <v>924856.10312692937</v>
      </c>
      <c r="C223" s="51">
        <f t="shared" si="17"/>
        <v>437880.4206175966</v>
      </c>
      <c r="D223" s="51">
        <f t="shared" si="18"/>
        <v>83257.525955221397</v>
      </c>
      <c r="E223" s="51">
        <f t="shared" si="19"/>
        <v>841598.57717170799</v>
      </c>
      <c r="F223" s="51">
        <f t="shared" si="20"/>
        <v>22946265.981462974</v>
      </c>
    </row>
    <row r="224" spans="1:6" ht="25" customHeight="1">
      <c r="A224" s="39">
        <v>215</v>
      </c>
      <c r="B224" s="151">
        <v>924856.10312692937</v>
      </c>
      <c r="C224" s="51">
        <f t="shared" si="17"/>
        <v>436353.1844719447</v>
      </c>
      <c r="D224" s="51">
        <f t="shared" si="18"/>
        <v>80311.930935120414</v>
      </c>
      <c r="E224" s="51">
        <f t="shared" si="19"/>
        <v>844544.17219180893</v>
      </c>
      <c r="F224" s="51">
        <f t="shared" si="20"/>
        <v>22101721.809271164</v>
      </c>
    </row>
    <row r="225" spans="1:6" ht="25" customHeight="1">
      <c r="A225" s="39">
        <v>216</v>
      </c>
      <c r="B225" s="151">
        <v>924856.10312692937</v>
      </c>
      <c r="C225" s="51">
        <f t="shared" si="17"/>
        <v>434831.27500941179</v>
      </c>
      <c r="D225" s="51">
        <f t="shared" si="18"/>
        <v>77356.026332449081</v>
      </c>
      <c r="E225" s="51">
        <f t="shared" si="19"/>
        <v>847500.07679448032</v>
      </c>
      <c r="F225" s="51">
        <f t="shared" si="20"/>
        <v>21254221.732476685</v>
      </c>
    </row>
    <row r="226" spans="1:6" ht="25" customHeight="1">
      <c r="A226" s="39">
        <v>217</v>
      </c>
      <c r="B226" s="151">
        <v>924856.10312692937</v>
      </c>
      <c r="C226" s="51">
        <f t="shared" si="17"/>
        <v>433314.67365163116</v>
      </c>
      <c r="D226" s="51">
        <f t="shared" si="18"/>
        <v>74389.776063668396</v>
      </c>
      <c r="E226" s="51">
        <f t="shared" si="19"/>
        <v>850466.32706326095</v>
      </c>
      <c r="F226" s="51">
        <f t="shared" si="20"/>
        <v>20403755.405413423</v>
      </c>
    </row>
    <row r="227" spans="1:6" ht="25" customHeight="1">
      <c r="A227" s="39">
        <v>218</v>
      </c>
      <c r="B227" s="151">
        <v>924856.10312692937</v>
      </c>
      <c r="C227" s="51">
        <f t="shared" si="17"/>
        <v>431803.36188503355</v>
      </c>
      <c r="D227" s="51">
        <f t="shared" si="18"/>
        <v>71413.143918946982</v>
      </c>
      <c r="E227" s="51">
        <f t="shared" si="19"/>
        <v>853442.95920798241</v>
      </c>
      <c r="F227" s="51">
        <f t="shared" si="20"/>
        <v>19550312.446205441</v>
      </c>
    </row>
    <row r="228" spans="1:6" ht="25" customHeight="1">
      <c r="A228" s="39">
        <v>219</v>
      </c>
      <c r="B228" s="151">
        <v>924856.10312692937</v>
      </c>
      <c r="C228" s="51">
        <f t="shared" si="17"/>
        <v>430297.32126062131</v>
      </c>
      <c r="D228" s="51">
        <f t="shared" si="18"/>
        <v>68426.093561719041</v>
      </c>
      <c r="E228" s="51">
        <f t="shared" si="19"/>
        <v>856430.00956521032</v>
      </c>
      <c r="F228" s="51">
        <f t="shared" si="20"/>
        <v>18693882.436640229</v>
      </c>
    </row>
    <row r="229" spans="1:6" ht="25" customHeight="1">
      <c r="A229" s="39">
        <v>220</v>
      </c>
      <c r="B229" s="151">
        <v>924856.10312692937</v>
      </c>
      <c r="C229" s="51">
        <f t="shared" si="17"/>
        <v>428796.53339374316</v>
      </c>
      <c r="D229" s="51">
        <f t="shared" si="18"/>
        <v>65428.588528240805</v>
      </c>
      <c r="E229" s="51">
        <f t="shared" si="19"/>
        <v>859427.51459868858</v>
      </c>
      <c r="F229" s="51">
        <f t="shared" si="20"/>
        <v>17834454.922041539</v>
      </c>
    </row>
    <row r="230" spans="1:6" ht="25" customHeight="1">
      <c r="A230" s="39">
        <v>221</v>
      </c>
      <c r="B230" s="151">
        <v>924856.10312692937</v>
      </c>
      <c r="C230" s="51">
        <f t="shared" si="17"/>
        <v>427300.97996386961</v>
      </c>
      <c r="D230" s="51">
        <f t="shared" si="18"/>
        <v>62420.592227145389</v>
      </c>
      <c r="E230" s="51">
        <f t="shared" si="19"/>
        <v>862435.51089978404</v>
      </c>
      <c r="F230" s="51">
        <f t="shared" si="20"/>
        <v>16972019.411141753</v>
      </c>
    </row>
    <row r="231" spans="1:6" ht="25" customHeight="1">
      <c r="A231" s="39">
        <v>222</v>
      </c>
      <c r="B231" s="151">
        <v>924856.10312692937</v>
      </c>
      <c r="C231" s="51">
        <f t="shared" si="17"/>
        <v>425810.64271436923</v>
      </c>
      <c r="D231" s="51">
        <f t="shared" si="18"/>
        <v>59402.067938996137</v>
      </c>
      <c r="E231" s="51">
        <f t="shared" si="19"/>
        <v>865454.03518793324</v>
      </c>
      <c r="F231" s="51">
        <f t="shared" si="20"/>
        <v>16106565.37595382</v>
      </c>
    </row>
    <row r="232" spans="1:6" ht="25" customHeight="1">
      <c r="A232" s="39">
        <v>223</v>
      </c>
      <c r="B232" s="151">
        <v>924856.10312692937</v>
      </c>
      <c r="C232" s="51">
        <f t="shared" si="17"/>
        <v>424325.50345228624</v>
      </c>
      <c r="D232" s="51">
        <f t="shared" si="18"/>
        <v>56372.978815838367</v>
      </c>
      <c r="E232" s="51">
        <f t="shared" si="19"/>
        <v>868483.12431109103</v>
      </c>
      <c r="F232" s="51">
        <f t="shared" si="20"/>
        <v>15238082.251642728</v>
      </c>
    </row>
    <row r="233" spans="1:6" ht="25" customHeight="1">
      <c r="A233" s="39">
        <v>224</v>
      </c>
      <c r="B233" s="151">
        <v>924856.10312692937</v>
      </c>
      <c r="C233" s="51">
        <f t="shared" si="17"/>
        <v>422845.54404811782</v>
      </c>
      <c r="D233" s="51">
        <f t="shared" si="18"/>
        <v>53333.287880749551</v>
      </c>
      <c r="E233" s="51">
        <f t="shared" si="19"/>
        <v>871522.81524617982</v>
      </c>
      <c r="F233" s="51">
        <f t="shared" si="20"/>
        <v>14366559.436396549</v>
      </c>
    </row>
    <row r="234" spans="1:6" ht="25" customHeight="1">
      <c r="A234" s="39">
        <v>225</v>
      </c>
      <c r="B234" s="151">
        <v>924856.10312692937</v>
      </c>
      <c r="C234" s="51">
        <f t="shared" si="17"/>
        <v>421370.74643559329</v>
      </c>
      <c r="D234" s="51">
        <f t="shared" si="18"/>
        <v>50282.958027387918</v>
      </c>
      <c r="E234" s="51">
        <f t="shared" si="19"/>
        <v>874573.14509954141</v>
      </c>
      <c r="F234" s="51">
        <f t="shared" si="20"/>
        <v>13491986.291297007</v>
      </c>
    </row>
    <row r="235" spans="1:6" ht="25" customHeight="1">
      <c r="A235" s="39">
        <v>226</v>
      </c>
      <c r="B235" s="151">
        <v>924856.10312692937</v>
      </c>
      <c r="C235" s="51">
        <f t="shared" si="17"/>
        <v>419901.0926114532</v>
      </c>
      <c r="D235" s="51">
        <f t="shared" si="18"/>
        <v>47221.952019539523</v>
      </c>
      <c r="E235" s="51">
        <f t="shared" si="19"/>
        <v>877634.15110738983</v>
      </c>
      <c r="F235" s="51">
        <f t="shared" si="20"/>
        <v>12614352.140189618</v>
      </c>
    </row>
    <row r="236" spans="1:6" ht="25" customHeight="1">
      <c r="A236" s="39">
        <v>227</v>
      </c>
      <c r="B236" s="151">
        <v>924856.10312692937</v>
      </c>
      <c r="C236" s="51">
        <f t="shared" si="17"/>
        <v>418436.56463522982</v>
      </c>
      <c r="D236" s="51">
        <f t="shared" si="18"/>
        <v>44150.232490663664</v>
      </c>
      <c r="E236" s="51">
        <f t="shared" si="19"/>
        <v>880705.87063626572</v>
      </c>
      <c r="F236" s="51">
        <f t="shared" si="20"/>
        <v>11733646.269553352</v>
      </c>
    </row>
    <row r="237" spans="1:6" ht="25" customHeight="1">
      <c r="A237" s="39">
        <v>228</v>
      </c>
      <c r="B237" s="151">
        <v>924856.10312692937</v>
      </c>
      <c r="C237" s="51">
        <f t="shared" si="17"/>
        <v>416977.14462902828</v>
      </c>
      <c r="D237" s="51">
        <f t="shared" si="18"/>
        <v>41067.76194343673</v>
      </c>
      <c r="E237" s="51">
        <f t="shared" si="19"/>
        <v>883788.34118349268</v>
      </c>
      <c r="F237" s="51">
        <f t="shared" si="20"/>
        <v>10849857.928369859</v>
      </c>
    </row>
    <row r="238" spans="1:6" ht="25" customHeight="1">
      <c r="A238" s="39">
        <v>229</v>
      </c>
      <c r="B238" s="151">
        <v>924856.10312692937</v>
      </c>
      <c r="C238" s="51">
        <f t="shared" si="17"/>
        <v>415522.81477730768</v>
      </c>
      <c r="D238" s="51">
        <f t="shared" si="18"/>
        <v>37974.502749294508</v>
      </c>
      <c r="E238" s="51">
        <f t="shared" si="19"/>
        <v>886881.60037763487</v>
      </c>
      <c r="F238" s="51">
        <f t="shared" si="20"/>
        <v>9962976.3279922251</v>
      </c>
    </row>
    <row r="239" spans="1:6" ht="25" customHeight="1">
      <c r="A239" s="39">
        <v>230</v>
      </c>
      <c r="B239" s="151">
        <v>924856.10312692937</v>
      </c>
      <c r="C239" s="51">
        <f t="shared" si="17"/>
        <v>414073.55732666428</v>
      </c>
      <c r="D239" s="51">
        <f t="shared" si="18"/>
        <v>34870.417147972788</v>
      </c>
      <c r="E239" s="51">
        <f t="shared" si="19"/>
        <v>889985.68597895664</v>
      </c>
      <c r="F239" s="51">
        <f t="shared" si="20"/>
        <v>9072990.6420132685</v>
      </c>
    </row>
    <row r="240" spans="1:6" ht="25" customHeight="1">
      <c r="A240" s="39">
        <v>231</v>
      </c>
      <c r="B240" s="151">
        <v>924856.10312692937</v>
      </c>
      <c r="C240" s="51">
        <f t="shared" si="17"/>
        <v>412629.35458561458</v>
      </c>
      <c r="D240" s="51">
        <f t="shared" si="18"/>
        <v>31755.467247046439</v>
      </c>
      <c r="E240" s="51">
        <f t="shared" si="19"/>
        <v>893100.63587988296</v>
      </c>
      <c r="F240" s="51">
        <f t="shared" si="20"/>
        <v>8179890.0061333859</v>
      </c>
    </row>
    <row r="241" spans="1:6" ht="25" customHeight="1">
      <c r="A241" s="39">
        <v>232</v>
      </c>
      <c r="B241" s="151">
        <v>924856.10312692937</v>
      </c>
      <c r="C241" s="51">
        <f t="shared" si="17"/>
        <v>411190.1889243793</v>
      </c>
      <c r="D241" s="51">
        <f t="shared" si="18"/>
        <v>28629.615021466852</v>
      </c>
      <c r="E241" s="51">
        <f t="shared" si="19"/>
        <v>896226.48810546251</v>
      </c>
      <c r="F241" s="51">
        <f t="shared" si="20"/>
        <v>7283663.5180279231</v>
      </c>
    </row>
    <row r="242" spans="1:6" ht="25" customHeight="1">
      <c r="A242" s="39">
        <v>233</v>
      </c>
      <c r="B242" s="151">
        <v>924856.10312692937</v>
      </c>
      <c r="C242" s="51">
        <f t="shared" si="17"/>
        <v>409756.04277466796</v>
      </c>
      <c r="D242" s="51">
        <f t="shared" si="18"/>
        <v>25492.822313097731</v>
      </c>
      <c r="E242" s="51">
        <f t="shared" si="19"/>
        <v>899363.2808138316</v>
      </c>
      <c r="F242" s="51">
        <f t="shared" si="20"/>
        <v>6384300.2372140912</v>
      </c>
    </row>
    <row r="243" spans="1:6" ht="25" customHeight="1">
      <c r="A243" s="39">
        <v>234</v>
      </c>
      <c r="B243" s="151">
        <v>924856.10312692937</v>
      </c>
      <c r="C243" s="51">
        <f t="shared" si="17"/>
        <v>408326.89862946479</v>
      </c>
      <c r="D243" s="51">
        <f t="shared" si="18"/>
        <v>22345.050830249318</v>
      </c>
      <c r="E243" s="51">
        <f t="shared" si="19"/>
        <v>902511.05229668005</v>
      </c>
      <c r="F243" s="51">
        <f t="shared" si="20"/>
        <v>5481789.1849174108</v>
      </c>
    </row>
    <row r="244" spans="1:6" ht="25" customHeight="1">
      <c r="A244" s="39">
        <v>235</v>
      </c>
      <c r="B244" s="151">
        <v>924856.10312692937</v>
      </c>
      <c r="C244" s="51">
        <f t="shared" si="17"/>
        <v>406902.73904281488</v>
      </c>
      <c r="D244" s="51">
        <f t="shared" si="18"/>
        <v>19186.262147210939</v>
      </c>
      <c r="E244" s="51">
        <f t="shared" si="19"/>
        <v>905669.84097971849</v>
      </c>
      <c r="F244" s="51">
        <f t="shared" si="20"/>
        <v>4576119.3439376922</v>
      </c>
    </row>
    <row r="245" spans="1:6" ht="25" customHeight="1">
      <c r="A245" s="39">
        <v>236</v>
      </c>
      <c r="B245" s="151">
        <v>924856.10312692937</v>
      </c>
      <c r="C245" s="51">
        <f t="shared" si="17"/>
        <v>405483.54662961129</v>
      </c>
      <c r="D245" s="51">
        <f t="shared" si="18"/>
        <v>16016.417703781923</v>
      </c>
      <c r="E245" s="51">
        <f t="shared" si="19"/>
        <v>908839.6854231474</v>
      </c>
      <c r="F245" s="51">
        <f t="shared" si="20"/>
        <v>3667279.6585145448</v>
      </c>
    </row>
    <row r="246" spans="1:6" ht="25" customHeight="1">
      <c r="A246" s="39">
        <v>237</v>
      </c>
      <c r="B246" s="151">
        <v>924856.10312692937</v>
      </c>
      <c r="C246" s="51">
        <f t="shared" si="17"/>
        <v>404069.30406538252</v>
      </c>
      <c r="D246" s="51">
        <f t="shared" si="18"/>
        <v>12835.478804800907</v>
      </c>
      <c r="E246" s="51">
        <f t="shared" si="19"/>
        <v>912020.62432212848</v>
      </c>
      <c r="F246" s="51">
        <f t="shared" si="20"/>
        <v>2755259.0341924164</v>
      </c>
    </row>
    <row r="247" spans="1:6" ht="25" customHeight="1">
      <c r="A247" s="39">
        <v>238</v>
      </c>
      <c r="B247" s="151">
        <v>924856.10312692937</v>
      </c>
      <c r="C247" s="51">
        <f t="shared" si="17"/>
        <v>402659.9940860811</v>
      </c>
      <c r="D247" s="51">
        <f t="shared" si="18"/>
        <v>9643.4066196734566</v>
      </c>
      <c r="E247" s="51">
        <f t="shared" si="19"/>
        <v>915212.6965072559</v>
      </c>
      <c r="F247" s="51">
        <f t="shared" si="20"/>
        <v>1840046.3376851603</v>
      </c>
    </row>
    <row r="248" spans="1:6" ht="25" customHeight="1">
      <c r="A248" s="39">
        <v>239</v>
      </c>
      <c r="B248" s="151">
        <v>924856.10312692937</v>
      </c>
      <c r="C248" s="51">
        <f t="shared" si="17"/>
        <v>401255.59948787343</v>
      </c>
      <c r="D248" s="51">
        <f t="shared" si="18"/>
        <v>6440.1621818980611</v>
      </c>
      <c r="E248" s="51">
        <f t="shared" si="19"/>
        <v>918415.94094503135</v>
      </c>
      <c r="F248" s="51">
        <f t="shared" si="20"/>
        <v>921630.39674012898</v>
      </c>
    </row>
    <row r="249" spans="1:6" ht="25" customHeight="1">
      <c r="A249" s="39">
        <v>240</v>
      </c>
      <c r="B249" s="151">
        <v>924856.10312692937</v>
      </c>
      <c r="C249" s="51">
        <f t="shared" si="17"/>
        <v>399856.10312692932</v>
      </c>
      <c r="D249" s="51">
        <f t="shared" si="18"/>
        <v>3225.7063885904513</v>
      </c>
      <c r="E249" s="51">
        <f t="shared" si="19"/>
        <v>921630.39673833887</v>
      </c>
      <c r="F249" s="51">
        <f t="shared" si="20"/>
        <v>1.7901184037327766E-6</v>
      </c>
    </row>
    <row r="250" spans="1:6" ht="25" customHeight="1">
      <c r="A250" s="39" t="s">
        <v>142</v>
      </c>
      <c r="B250" s="51"/>
      <c r="C250" s="51">
        <f>SUM(C10:C249)</f>
        <v>149999999.99999863</v>
      </c>
      <c r="D250" s="51"/>
      <c r="E250" s="51">
        <f>SUM(E10:E249)</f>
        <v>149999999.99999806</v>
      </c>
      <c r="F250" s="51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3" workbookViewId="0">
      <selection activeCell="J5" sqref="J5"/>
    </sheetView>
  </sheetViews>
  <sheetFormatPr defaultRowHeight="20.149999999999999" customHeight="1"/>
  <cols>
    <col min="6" max="6" width="14.75" customWidth="1"/>
    <col min="8" max="8" width="11.4140625" bestFit="1" customWidth="1"/>
    <col min="9" max="9" width="13.25" customWidth="1"/>
    <col min="10" max="10" width="11.4140625" bestFit="1" customWidth="1"/>
    <col min="11" max="11" width="14" customWidth="1"/>
    <col min="12" max="12" width="16.33203125" customWidth="1"/>
  </cols>
  <sheetData>
    <row r="1" spans="1:12" ht="20.149999999999999" customHeight="1">
      <c r="A1" s="9" t="s">
        <v>87</v>
      </c>
    </row>
    <row r="3" spans="1:12" ht="20.149999999999999" customHeight="1">
      <c r="A3" s="10" t="s">
        <v>280</v>
      </c>
      <c r="E3" s="6"/>
      <c r="G3" s="10" t="s">
        <v>282</v>
      </c>
    </row>
    <row r="4" spans="1:12" ht="20.149999999999999" customHeight="1">
      <c r="A4" t="s">
        <v>42</v>
      </c>
      <c r="B4" t="s">
        <v>155</v>
      </c>
      <c r="C4" s="38" t="s">
        <v>156</v>
      </c>
      <c r="D4" s="38" t="s">
        <v>173</v>
      </c>
      <c r="E4" s="38" t="s">
        <v>174</v>
      </c>
      <c r="G4" t="s">
        <v>131</v>
      </c>
      <c r="H4" t="s">
        <v>159</v>
      </c>
    </row>
    <row r="5" spans="1:12" ht="20.149999999999999" customHeight="1">
      <c r="A5">
        <v>0</v>
      </c>
      <c r="B5">
        <v>-3000</v>
      </c>
      <c r="C5">
        <v>-3000</v>
      </c>
      <c r="D5">
        <v>-3000</v>
      </c>
      <c r="E5" s="6">
        <v>-3000</v>
      </c>
      <c r="G5" t="s">
        <v>134</v>
      </c>
      <c r="H5" t="s">
        <v>161</v>
      </c>
    </row>
    <row r="6" spans="1:12" ht="20.149999999999999" customHeight="1">
      <c r="A6">
        <v>1</v>
      </c>
      <c r="B6">
        <v>800</v>
      </c>
      <c r="C6">
        <v>800</v>
      </c>
      <c r="D6">
        <f xml:space="preserve"> B6*(1-0.15)</f>
        <v>680</v>
      </c>
      <c r="E6" s="6">
        <f xml:space="preserve"> B6*(1-0.15)/(1+0.02)^A6</f>
        <v>666.66666666666663</v>
      </c>
      <c r="G6" t="s">
        <v>160</v>
      </c>
      <c r="H6" s="152">
        <v>0.01</v>
      </c>
    </row>
    <row r="7" spans="1:12" ht="20.149999999999999" customHeight="1">
      <c r="A7">
        <v>2</v>
      </c>
      <c r="B7">
        <v>1000</v>
      </c>
      <c r="C7">
        <v>1000</v>
      </c>
      <c r="D7">
        <f xml:space="preserve"> B7*(1-0.15)</f>
        <v>850</v>
      </c>
      <c r="E7" s="6">
        <f xml:space="preserve"> B7*(1-0.15)/(1+0.02)^A7</f>
        <v>816.99346405228755</v>
      </c>
      <c r="G7" t="s">
        <v>162</v>
      </c>
      <c r="H7" s="44">
        <f xml:space="preserve"> 1000000000*(0.01*1.01^20)/(1.01^20-1)</f>
        <v>55415314.890551336</v>
      </c>
    </row>
    <row r="8" spans="1:12" ht="20.149999999999999" customHeight="1">
      <c r="A8">
        <v>3</v>
      </c>
      <c r="B8">
        <v>1800</v>
      </c>
      <c r="C8">
        <v>1800</v>
      </c>
      <c r="D8">
        <f xml:space="preserve"> B8*(1-0.15)</f>
        <v>1530</v>
      </c>
      <c r="E8" s="6">
        <f xml:space="preserve"> B8*(1-0.15)/(1+0.02)^A8</f>
        <v>1441.7531718569783</v>
      </c>
      <c r="G8" s="39" t="s">
        <v>136</v>
      </c>
      <c r="H8" s="39" t="s">
        <v>163</v>
      </c>
      <c r="I8" s="39" t="s">
        <v>138</v>
      </c>
      <c r="J8" s="39" t="s">
        <v>139</v>
      </c>
      <c r="K8" s="39" t="s">
        <v>175</v>
      </c>
      <c r="L8" s="39" t="s">
        <v>164</v>
      </c>
    </row>
    <row r="9" spans="1:12" ht="20.149999999999999" customHeight="1">
      <c r="A9" t="s">
        <v>5</v>
      </c>
      <c r="C9" s="5">
        <f>IRR(C5:C8,0.1)</f>
        <v>8.4352192366216716E-2</v>
      </c>
      <c r="D9" s="5">
        <f>IRR(D5:D8,0.1)</f>
        <v>8.742573805916809E-3</v>
      </c>
      <c r="E9" s="5">
        <f>IRR(E5:E8,0.1)</f>
        <v>-1.1036692347129451E-2</v>
      </c>
      <c r="G9" s="39">
        <v>0</v>
      </c>
      <c r="H9" s="45"/>
      <c r="I9" s="45"/>
      <c r="J9" s="45"/>
      <c r="K9" s="45"/>
      <c r="L9" s="53">
        <v>1000000000</v>
      </c>
    </row>
    <row r="10" spans="1:12" ht="20.149999999999999" customHeight="1">
      <c r="G10" s="39">
        <v>1</v>
      </c>
      <c r="H10" s="46">
        <f xml:space="preserve"> $H$7</f>
        <v>55415314.890551336</v>
      </c>
      <c r="I10" s="46">
        <f xml:space="preserve"> H10/(1+0.01)^G10</f>
        <v>54866648.406486474</v>
      </c>
      <c r="J10" s="46">
        <f xml:space="preserve"> L9*0.01</f>
        <v>10000000</v>
      </c>
      <c r="K10" s="46">
        <f xml:space="preserve"> H10-J10</f>
        <v>45415314.890551336</v>
      </c>
      <c r="L10" s="46">
        <f xml:space="preserve"> L9-K10</f>
        <v>954584685.10944867</v>
      </c>
    </row>
    <row r="11" spans="1:12" ht="20.149999999999999" customHeight="1">
      <c r="G11" s="39">
        <v>2</v>
      </c>
      <c r="H11" s="46">
        <f t="shared" ref="H11:H29" si="0" xml:space="preserve"> $H$7</f>
        <v>55415314.890551336</v>
      </c>
      <c r="I11" s="46">
        <f t="shared" ref="I11:I29" si="1" xml:space="preserve"> H11/(1+0.01)^G11</f>
        <v>54323414.263847992</v>
      </c>
      <c r="J11" s="46">
        <f t="shared" ref="J11:J29" si="2" xml:space="preserve"> L10*0.01</f>
        <v>9545846.8510944862</v>
      </c>
      <c r="K11" s="46">
        <f t="shared" ref="K11:K29" si="3" xml:space="preserve"> H11-J11</f>
        <v>45869468.039456852</v>
      </c>
      <c r="L11" s="46">
        <f t="shared" ref="L11:L29" si="4" xml:space="preserve"> L10-K11</f>
        <v>908715217.06999183</v>
      </c>
    </row>
    <row r="12" spans="1:12" ht="20.149999999999999" customHeight="1">
      <c r="A12" s="10" t="s">
        <v>281</v>
      </c>
      <c r="G12" s="39">
        <v>3</v>
      </c>
      <c r="H12" s="46">
        <f t="shared" si="0"/>
        <v>55415314.890551336</v>
      </c>
      <c r="I12" s="46">
        <f t="shared" si="1"/>
        <v>53785558.677077226</v>
      </c>
      <c r="J12" s="46">
        <f t="shared" si="2"/>
        <v>9087152.1706999186</v>
      </c>
      <c r="K12" s="46">
        <f t="shared" si="3"/>
        <v>46328162.719851419</v>
      </c>
      <c r="L12" s="46">
        <f t="shared" si="4"/>
        <v>862387054.35014045</v>
      </c>
    </row>
    <row r="13" spans="1:12" ht="20.149999999999999" customHeight="1">
      <c r="A13" t="s">
        <v>157</v>
      </c>
      <c r="B13" t="s">
        <v>1</v>
      </c>
      <c r="G13" s="39">
        <v>4</v>
      </c>
      <c r="H13" s="46">
        <f t="shared" si="0"/>
        <v>55415314.890551336</v>
      </c>
      <c r="I13" s="46">
        <f t="shared" si="1"/>
        <v>53253028.393145762</v>
      </c>
      <c r="J13" s="46">
        <f t="shared" si="2"/>
        <v>8623870.543501405</v>
      </c>
      <c r="K13" s="46">
        <f t="shared" si="3"/>
        <v>46791444.347049929</v>
      </c>
      <c r="L13" s="46">
        <f t="shared" si="4"/>
        <v>815595610.0030905</v>
      </c>
    </row>
    <row r="14" spans="1:12" ht="20.149999999999999" customHeight="1">
      <c r="A14">
        <v>0</v>
      </c>
      <c r="B14">
        <v>-2500</v>
      </c>
      <c r="G14" s="39">
        <v>5</v>
      </c>
      <c r="H14" s="46">
        <f t="shared" si="0"/>
        <v>55415314.890551336</v>
      </c>
      <c r="I14" s="46">
        <f t="shared" si="1"/>
        <v>52725770.686282933</v>
      </c>
      <c r="J14" s="46">
        <f t="shared" si="2"/>
        <v>8155956.1000309056</v>
      </c>
      <c r="K14" s="46">
        <f t="shared" si="3"/>
        <v>47259358.79052043</v>
      </c>
      <c r="L14" s="46">
        <f t="shared" si="4"/>
        <v>768336251.21257007</v>
      </c>
    </row>
    <row r="15" spans="1:12" ht="20.149999999999999" customHeight="1">
      <c r="A15">
        <v>1</v>
      </c>
      <c r="B15">
        <v>75</v>
      </c>
      <c r="G15" s="39">
        <v>6</v>
      </c>
      <c r="H15" s="46">
        <f t="shared" si="0"/>
        <v>55415314.890551336</v>
      </c>
      <c r="I15" s="46">
        <f t="shared" si="1"/>
        <v>52203733.352755375</v>
      </c>
      <c r="J15" s="46">
        <f t="shared" si="2"/>
        <v>7683362.5121257007</v>
      </c>
      <c r="K15" s="46">
        <f t="shared" si="3"/>
        <v>47731952.378425635</v>
      </c>
      <c r="L15" s="46">
        <f t="shared" si="4"/>
        <v>720604298.83414447</v>
      </c>
    </row>
    <row r="16" spans="1:12" ht="20.149999999999999" customHeight="1">
      <c r="A16">
        <v>2</v>
      </c>
      <c r="B16">
        <v>75</v>
      </c>
      <c r="G16" s="39">
        <v>7</v>
      </c>
      <c r="H16" s="46">
        <f t="shared" si="0"/>
        <v>55415314.890551336</v>
      </c>
      <c r="I16" s="46">
        <f t="shared" si="1"/>
        <v>51686864.705698401</v>
      </c>
      <c r="J16" s="46">
        <f t="shared" si="2"/>
        <v>7206042.9883414451</v>
      </c>
      <c r="K16" s="46">
        <f t="shared" si="3"/>
        <v>48209271.902209893</v>
      </c>
      <c r="L16" s="46">
        <f t="shared" si="4"/>
        <v>672395026.9319346</v>
      </c>
    </row>
    <row r="17" spans="1:12" ht="20.149999999999999" customHeight="1">
      <c r="A17">
        <v>3</v>
      </c>
      <c r="B17">
        <v>75</v>
      </c>
      <c r="G17" s="39">
        <v>8</v>
      </c>
      <c r="H17" s="46">
        <f t="shared" si="0"/>
        <v>55415314.890551336</v>
      </c>
      <c r="I17" s="46">
        <f t="shared" si="1"/>
        <v>51175113.569998406</v>
      </c>
      <c r="J17" s="46">
        <f t="shared" si="2"/>
        <v>6723950.2693193462</v>
      </c>
      <c r="K17" s="46">
        <f t="shared" si="3"/>
        <v>48691364.621231988</v>
      </c>
      <c r="L17" s="46">
        <f t="shared" si="4"/>
        <v>623703662.31070256</v>
      </c>
    </row>
    <row r="18" spans="1:12" ht="20.149999999999999" customHeight="1">
      <c r="A18">
        <v>4</v>
      </c>
      <c r="B18">
        <v>75</v>
      </c>
      <c r="G18" s="39">
        <v>9</v>
      </c>
      <c r="H18" s="46">
        <f t="shared" si="0"/>
        <v>55415314.890551336</v>
      </c>
      <c r="I18" s="46">
        <f t="shared" si="1"/>
        <v>50668429.277226143</v>
      </c>
      <c r="J18" s="46">
        <f t="shared" si="2"/>
        <v>6237036.6231070254</v>
      </c>
      <c r="K18" s="46">
        <f t="shared" si="3"/>
        <v>49178278.267444313</v>
      </c>
      <c r="L18" s="46">
        <f t="shared" si="4"/>
        <v>574525384.04325819</v>
      </c>
    </row>
    <row r="19" spans="1:12" ht="20.149999999999999" customHeight="1">
      <c r="A19">
        <v>5</v>
      </c>
      <c r="B19">
        <v>75</v>
      </c>
      <c r="G19" s="39">
        <v>10</v>
      </c>
      <c r="H19" s="46">
        <f t="shared" si="0"/>
        <v>55415314.890551336</v>
      </c>
      <c r="I19" s="46">
        <f t="shared" si="1"/>
        <v>50166761.660619937</v>
      </c>
      <c r="J19" s="46">
        <f t="shared" si="2"/>
        <v>5745253.8404325824</v>
      </c>
      <c r="K19" s="46">
        <f t="shared" si="3"/>
        <v>49670061.050118752</v>
      </c>
      <c r="L19" s="46">
        <f t="shared" si="4"/>
        <v>524855322.99313945</v>
      </c>
    </row>
    <row r="20" spans="1:12" ht="20.149999999999999" customHeight="1">
      <c r="A20">
        <v>6</v>
      </c>
      <c r="B20">
        <v>75</v>
      </c>
      <c r="G20" s="39">
        <v>11</v>
      </c>
      <c r="H20" s="46">
        <f t="shared" si="0"/>
        <v>55415314.890551336</v>
      </c>
      <c r="I20" s="46">
        <f t="shared" si="1"/>
        <v>49670061.050118759</v>
      </c>
      <c r="J20" s="46">
        <f t="shared" si="2"/>
        <v>5248553.2299313946</v>
      </c>
      <c r="K20" s="46">
        <f t="shared" si="3"/>
        <v>50166761.660619944</v>
      </c>
      <c r="L20" s="46">
        <f t="shared" si="4"/>
        <v>474688561.33251953</v>
      </c>
    </row>
    <row r="21" spans="1:12" ht="20.149999999999999" customHeight="1">
      <c r="A21">
        <v>7</v>
      </c>
      <c r="B21">
        <v>75</v>
      </c>
      <c r="G21" s="39">
        <v>12</v>
      </c>
      <c r="H21" s="46">
        <f t="shared" si="0"/>
        <v>55415314.890551336</v>
      </c>
      <c r="I21" s="46">
        <f t="shared" si="1"/>
        <v>49178278.26744432</v>
      </c>
      <c r="J21" s="46">
        <f t="shared" si="2"/>
        <v>4746885.6133251954</v>
      </c>
      <c r="K21" s="46">
        <f t="shared" si="3"/>
        <v>50668429.277226143</v>
      </c>
      <c r="L21" s="46">
        <f t="shared" si="4"/>
        <v>424020132.05529338</v>
      </c>
    </row>
    <row r="22" spans="1:12" ht="20.149999999999999" customHeight="1">
      <c r="A22">
        <v>8</v>
      </c>
      <c r="B22">
        <v>75</v>
      </c>
      <c r="G22" s="39">
        <v>13</v>
      </c>
      <c r="H22" s="46">
        <f t="shared" si="0"/>
        <v>55415314.890551336</v>
      </c>
      <c r="I22" s="46">
        <f t="shared" si="1"/>
        <v>48691364.621231996</v>
      </c>
      <c r="J22" s="46">
        <f t="shared" si="2"/>
        <v>4240201.320552934</v>
      </c>
      <c r="K22" s="46">
        <f t="shared" si="3"/>
        <v>51175113.569998398</v>
      </c>
      <c r="L22" s="46">
        <f t="shared" si="4"/>
        <v>372845018.485295</v>
      </c>
    </row>
    <row r="23" spans="1:12" ht="20.149999999999999" customHeight="1">
      <c r="A23">
        <v>9</v>
      </c>
      <c r="B23">
        <v>75</v>
      </c>
      <c r="G23" s="39">
        <v>14</v>
      </c>
      <c r="H23" s="46">
        <f t="shared" si="0"/>
        <v>55415314.890551336</v>
      </c>
      <c r="I23" s="46">
        <f t="shared" si="1"/>
        <v>48209271.902209893</v>
      </c>
      <c r="J23" s="46">
        <f t="shared" si="2"/>
        <v>3728450.1848529503</v>
      </c>
      <c r="K23" s="46">
        <f t="shared" si="3"/>
        <v>51686864.705698386</v>
      </c>
      <c r="L23" s="46">
        <f t="shared" si="4"/>
        <v>321158153.77959663</v>
      </c>
    </row>
    <row r="24" spans="1:12" ht="20.149999999999999" customHeight="1">
      <c r="A24">
        <v>10</v>
      </c>
      <c r="B24">
        <v>75</v>
      </c>
      <c r="G24" s="39">
        <v>15</v>
      </c>
      <c r="H24" s="46">
        <f t="shared" si="0"/>
        <v>55415314.890551336</v>
      </c>
      <c r="I24" s="46">
        <f t="shared" si="1"/>
        <v>47731952.37842565</v>
      </c>
      <c r="J24" s="46">
        <f t="shared" si="2"/>
        <v>3211581.5377959665</v>
      </c>
      <c r="K24" s="46">
        <f t="shared" si="3"/>
        <v>52203733.352755368</v>
      </c>
      <c r="L24" s="46">
        <f t="shared" si="4"/>
        <v>268954420.42684126</v>
      </c>
    </row>
    <row r="25" spans="1:12" ht="20.149999999999999" customHeight="1">
      <c r="A25">
        <v>11</v>
      </c>
      <c r="B25">
        <v>75</v>
      </c>
      <c r="G25" s="39">
        <v>16</v>
      </c>
      <c r="H25" s="46">
        <f t="shared" si="0"/>
        <v>55415314.890551336</v>
      </c>
      <c r="I25" s="46">
        <f t="shared" si="1"/>
        <v>47259358.79052043</v>
      </c>
      <c r="J25" s="46">
        <f t="shared" si="2"/>
        <v>2689544.2042684127</v>
      </c>
      <c r="K25" s="46">
        <f t="shared" si="3"/>
        <v>52725770.686282925</v>
      </c>
      <c r="L25" s="46">
        <f t="shared" si="4"/>
        <v>216228649.74055833</v>
      </c>
    </row>
    <row r="26" spans="1:12" ht="20.149999999999999" customHeight="1">
      <c r="A26">
        <v>12</v>
      </c>
      <c r="B26">
        <v>75</v>
      </c>
      <c r="G26" s="39">
        <v>17</v>
      </c>
      <c r="H26" s="46">
        <f t="shared" si="0"/>
        <v>55415314.890551336</v>
      </c>
      <c r="I26" s="46">
        <f t="shared" si="1"/>
        <v>46791444.347049929</v>
      </c>
      <c r="J26" s="46">
        <f t="shared" si="2"/>
        <v>2162286.4974055835</v>
      </c>
      <c r="K26" s="46">
        <f t="shared" si="3"/>
        <v>53253028.393145755</v>
      </c>
      <c r="L26" s="46">
        <f t="shared" si="4"/>
        <v>162975621.34741259</v>
      </c>
    </row>
    <row r="27" spans="1:12" ht="20.149999999999999" customHeight="1">
      <c r="A27">
        <v>13</v>
      </c>
      <c r="B27">
        <v>75</v>
      </c>
      <c r="G27" s="39">
        <v>18</v>
      </c>
      <c r="H27" s="46">
        <f t="shared" si="0"/>
        <v>55415314.890551336</v>
      </c>
      <c r="I27" s="46">
        <f t="shared" si="1"/>
        <v>46328162.719851412</v>
      </c>
      <c r="J27" s="46">
        <f t="shared" si="2"/>
        <v>1629756.2134741258</v>
      </c>
      <c r="K27" s="46">
        <f t="shared" si="3"/>
        <v>53785558.677077211</v>
      </c>
      <c r="L27" s="46">
        <f t="shared" si="4"/>
        <v>109190062.67033538</v>
      </c>
    </row>
    <row r="28" spans="1:12" ht="20.149999999999999" customHeight="1">
      <c r="A28">
        <v>14</v>
      </c>
      <c r="B28">
        <v>75</v>
      </c>
      <c r="G28" s="39">
        <v>19</v>
      </c>
      <c r="H28" s="46">
        <f t="shared" si="0"/>
        <v>55415314.890551336</v>
      </c>
      <c r="I28" s="46">
        <f t="shared" si="1"/>
        <v>45869468.039456852</v>
      </c>
      <c r="J28" s="46">
        <f t="shared" si="2"/>
        <v>1091900.6267033538</v>
      </c>
      <c r="K28" s="46">
        <f t="shared" si="3"/>
        <v>54323414.263847984</v>
      </c>
      <c r="L28" s="46">
        <f t="shared" si="4"/>
        <v>54866648.406487398</v>
      </c>
    </row>
    <row r="29" spans="1:12" ht="20.149999999999999" customHeight="1">
      <c r="A29">
        <v>15</v>
      </c>
      <c r="B29">
        <v>75</v>
      </c>
      <c r="G29" s="39">
        <v>20</v>
      </c>
      <c r="H29" s="46">
        <f t="shared" si="0"/>
        <v>55415314.890551336</v>
      </c>
      <c r="I29" s="46">
        <f t="shared" si="1"/>
        <v>45415314.890551336</v>
      </c>
      <c r="J29" s="46">
        <f t="shared" si="2"/>
        <v>548666.48406487401</v>
      </c>
      <c r="K29" s="46">
        <f t="shared" si="3"/>
        <v>54866648.406486459</v>
      </c>
      <c r="L29" s="46">
        <f t="shared" si="4"/>
        <v>9.3877315521240234E-7</v>
      </c>
    </row>
    <row r="30" spans="1:12" ht="20.149999999999999" customHeight="1">
      <c r="A30">
        <v>16</v>
      </c>
      <c r="B30">
        <v>75</v>
      </c>
      <c r="G30" s="39" t="s">
        <v>142</v>
      </c>
      <c r="H30" s="46"/>
      <c r="I30" s="46">
        <f>SUM(I10:I29)</f>
        <v>999999999.99999928</v>
      </c>
      <c r="J30" s="46"/>
      <c r="K30" s="46">
        <f>SUM(K10:K29)</f>
        <v>999999999.99999905</v>
      </c>
      <c r="L30" s="46"/>
    </row>
    <row r="31" spans="1:12" ht="20.149999999999999" customHeight="1">
      <c r="A31">
        <v>17</v>
      </c>
      <c r="B31">
        <v>75</v>
      </c>
    </row>
    <row r="32" spans="1:12" ht="20.149999999999999" customHeight="1">
      <c r="A32">
        <v>18</v>
      </c>
      <c r="B32">
        <v>75</v>
      </c>
    </row>
    <row r="33" spans="1:2" ht="20.149999999999999" customHeight="1">
      <c r="A33">
        <v>19</v>
      </c>
      <c r="B33">
        <v>75</v>
      </c>
    </row>
    <row r="34" spans="1:2" ht="20.149999999999999" customHeight="1">
      <c r="A34">
        <v>20</v>
      </c>
      <c r="B34">
        <v>75</v>
      </c>
    </row>
    <row r="35" spans="1:2" ht="20.149999999999999" customHeight="1">
      <c r="A35">
        <v>21</v>
      </c>
      <c r="B35">
        <v>75</v>
      </c>
    </row>
    <row r="36" spans="1:2" ht="20.149999999999999" customHeight="1">
      <c r="A36">
        <v>22</v>
      </c>
      <c r="B36">
        <v>75</v>
      </c>
    </row>
    <row r="37" spans="1:2" ht="20.149999999999999" customHeight="1">
      <c r="A37">
        <v>23</v>
      </c>
      <c r="B37">
        <v>75</v>
      </c>
    </row>
    <row r="38" spans="1:2" ht="20.149999999999999" customHeight="1">
      <c r="A38">
        <v>24</v>
      </c>
      <c r="B38">
        <v>75</v>
      </c>
    </row>
    <row r="39" spans="1:2" ht="20.149999999999999" customHeight="1">
      <c r="A39">
        <v>25</v>
      </c>
      <c r="B39">
        <v>75</v>
      </c>
    </row>
    <row r="40" spans="1:2" ht="20.149999999999999" customHeight="1">
      <c r="A40">
        <v>26</v>
      </c>
      <c r="B40">
        <v>75</v>
      </c>
    </row>
    <row r="41" spans="1:2" ht="20.149999999999999" customHeight="1">
      <c r="A41">
        <v>27</v>
      </c>
      <c r="B41">
        <v>75</v>
      </c>
    </row>
    <row r="42" spans="1:2" ht="20.149999999999999" customHeight="1">
      <c r="A42">
        <v>28</v>
      </c>
      <c r="B42">
        <v>75</v>
      </c>
    </row>
    <row r="43" spans="1:2" ht="20.149999999999999" customHeight="1">
      <c r="A43">
        <v>29</v>
      </c>
      <c r="B43">
        <v>75</v>
      </c>
    </row>
    <row r="44" spans="1:2" ht="20.149999999999999" customHeight="1">
      <c r="A44">
        <v>30</v>
      </c>
      <c r="B44">
        <v>75</v>
      </c>
    </row>
    <row r="45" spans="1:2" ht="20.149999999999999" customHeight="1">
      <c r="A45">
        <v>31</v>
      </c>
      <c r="B45">
        <v>75</v>
      </c>
    </row>
    <row r="46" spans="1:2" ht="20.149999999999999" customHeight="1">
      <c r="A46">
        <v>32</v>
      </c>
      <c r="B46">
        <v>75</v>
      </c>
    </row>
    <row r="47" spans="1:2" ht="20.149999999999999" customHeight="1">
      <c r="A47">
        <v>33</v>
      </c>
      <c r="B47">
        <v>75</v>
      </c>
    </row>
    <row r="48" spans="1:2" ht="20.149999999999999" customHeight="1">
      <c r="A48">
        <v>34</v>
      </c>
      <c r="B48">
        <v>75</v>
      </c>
    </row>
    <row r="49" spans="1:2" ht="20.149999999999999" customHeight="1">
      <c r="A49">
        <v>35</v>
      </c>
      <c r="B49">
        <v>75</v>
      </c>
    </row>
    <row r="50" spans="1:2" ht="20.149999999999999" customHeight="1">
      <c r="A50">
        <v>36</v>
      </c>
      <c r="B50">
        <v>75</v>
      </c>
    </row>
    <row r="51" spans="1:2" ht="20.149999999999999" customHeight="1">
      <c r="A51" t="s">
        <v>5</v>
      </c>
      <c r="B51" s="43">
        <f>IRR(B14:B50,0.1)</f>
        <v>4.2206675454372622E-3</v>
      </c>
    </row>
    <row r="52" spans="1:2" ht="20.149999999999999" customHeight="1">
      <c r="A52" t="s">
        <v>158</v>
      </c>
      <c r="B52" s="5">
        <f xml:space="preserve"> B51*12</f>
        <v>5.0648010545247146E-2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opLeftCell="A52" workbookViewId="0">
      <selection activeCell="Q34" sqref="Q34"/>
    </sheetView>
  </sheetViews>
  <sheetFormatPr defaultRowHeight="18" customHeight="1"/>
  <cols>
    <col min="8" max="8" width="9.4140625" bestFit="1" customWidth="1"/>
    <col min="18" max="18" width="9.08203125" bestFit="1" customWidth="1"/>
  </cols>
  <sheetData>
    <row r="1" spans="1:18" ht="35.25" customHeight="1">
      <c r="A1" s="9" t="s">
        <v>88</v>
      </c>
    </row>
    <row r="2" spans="1:18" ht="25.5" customHeight="1">
      <c r="A2" s="10" t="s">
        <v>0</v>
      </c>
      <c r="G2" s="10" t="s">
        <v>90</v>
      </c>
    </row>
    <row r="3" spans="1:18" ht="18" customHeight="1">
      <c r="B3" s="54" t="s">
        <v>176</v>
      </c>
      <c r="C3" s="55">
        <v>0.02</v>
      </c>
      <c r="D3" s="55">
        <v>0.01</v>
      </c>
      <c r="E3" s="55">
        <v>0.03</v>
      </c>
      <c r="H3" s="12" t="s">
        <v>306</v>
      </c>
      <c r="I3" s="3">
        <v>0.01</v>
      </c>
      <c r="J3" s="3">
        <v>0.02</v>
      </c>
      <c r="K3" s="3">
        <v>0.03</v>
      </c>
      <c r="L3" s="3">
        <v>0.04</v>
      </c>
      <c r="M3" s="3">
        <v>0.05</v>
      </c>
      <c r="N3" s="3">
        <v>0.06</v>
      </c>
      <c r="O3" s="3">
        <v>7.0000000000000007E-2</v>
      </c>
      <c r="P3" s="3">
        <v>0.08</v>
      </c>
      <c r="Q3" s="3">
        <v>0.09</v>
      </c>
      <c r="R3" s="3">
        <v>0.1</v>
      </c>
    </row>
    <row r="4" spans="1:18" ht="18" customHeight="1">
      <c r="A4" t="s">
        <v>89</v>
      </c>
      <c r="B4" t="s">
        <v>1</v>
      </c>
      <c r="C4" t="s">
        <v>2</v>
      </c>
      <c r="D4" t="s">
        <v>2</v>
      </c>
      <c r="E4" t="s">
        <v>2</v>
      </c>
      <c r="G4" t="s">
        <v>89</v>
      </c>
      <c r="H4" t="s">
        <v>1</v>
      </c>
    </row>
    <row r="5" spans="1:18" ht="18" customHeight="1">
      <c r="A5">
        <v>1</v>
      </c>
      <c r="B5">
        <v>87.5</v>
      </c>
      <c r="C5">
        <f xml:space="preserve"> $B5/(1 +C$3/2)^$A5</f>
        <v>86.633663366336634</v>
      </c>
      <c r="D5">
        <f t="shared" ref="D5:E5" si="0" xml:space="preserve"> $B5/(1 +D$3/2)^$A5</f>
        <v>87.064676616915435</v>
      </c>
      <c r="E5">
        <f t="shared" si="0"/>
        <v>86.206896551724142</v>
      </c>
      <c r="G5">
        <v>1</v>
      </c>
      <c r="H5">
        <v>87.5</v>
      </c>
      <c r="I5">
        <f t="shared" ref="I5:L10" si="1" xml:space="preserve"> $H5/(1 + I$3/2)^$G5</f>
        <v>87.064676616915435</v>
      </c>
      <c r="J5">
        <f t="shared" si="1"/>
        <v>86.633663366336634</v>
      </c>
      <c r="K5">
        <f t="shared" si="1"/>
        <v>86.206896551724142</v>
      </c>
      <c r="L5">
        <f t="shared" si="1"/>
        <v>85.784313725490193</v>
      </c>
      <c r="M5">
        <f t="shared" ref="M5:R5" si="2" xml:space="preserve"> $H5/(1 + M$3/2)^$G5</f>
        <v>85.365853658536594</v>
      </c>
      <c r="N5">
        <f t="shared" si="2"/>
        <v>84.951456310679603</v>
      </c>
      <c r="O5">
        <f t="shared" si="2"/>
        <v>84.54106280193237</v>
      </c>
      <c r="P5">
        <f t="shared" si="2"/>
        <v>84.134615384615387</v>
      </c>
      <c r="Q5">
        <f t="shared" si="2"/>
        <v>83.732057416267949</v>
      </c>
      <c r="R5">
        <f t="shared" si="2"/>
        <v>83.333333333333329</v>
      </c>
    </row>
    <row r="6" spans="1:18" ht="18" customHeight="1">
      <c r="A6">
        <v>2</v>
      </c>
      <c r="B6">
        <v>87.5</v>
      </c>
      <c r="C6">
        <f t="shared" ref="C6:E10" si="3" xml:space="preserve"> $B6/(1 +C$3/2)^$A6</f>
        <v>85.775904323105578</v>
      </c>
      <c r="D6">
        <f t="shared" si="3"/>
        <v>86.631519021806412</v>
      </c>
      <c r="E6">
        <f t="shared" si="3"/>
        <v>84.932903006624784</v>
      </c>
      <c r="G6">
        <v>2</v>
      </c>
      <c r="H6">
        <v>87.5</v>
      </c>
      <c r="I6">
        <f t="shared" si="1"/>
        <v>86.631519021806412</v>
      </c>
      <c r="J6">
        <f t="shared" si="1"/>
        <v>85.775904323105578</v>
      </c>
      <c r="K6">
        <f t="shared" si="1"/>
        <v>84.932903006624784</v>
      </c>
      <c r="L6">
        <f t="shared" si="1"/>
        <v>84.102268358323727</v>
      </c>
      <c r="M6">
        <f t="shared" ref="M6:R19" si="4" xml:space="preserve"> $H6/(1 + M$3/2)^$G6</f>
        <v>83.283759666864967</v>
      </c>
      <c r="N6">
        <f t="shared" si="4"/>
        <v>82.477142049203508</v>
      </c>
      <c r="O6">
        <f t="shared" si="4"/>
        <v>81.682186282060272</v>
      </c>
      <c r="P6">
        <f t="shared" si="4"/>
        <v>80.898668639053241</v>
      </c>
      <c r="Q6">
        <f t="shared" si="4"/>
        <v>80.126370733270775</v>
      </c>
      <c r="R6">
        <f t="shared" si="4"/>
        <v>79.365079365079367</v>
      </c>
    </row>
    <row r="7" spans="1:18" ht="18" customHeight="1">
      <c r="A7">
        <v>3</v>
      </c>
      <c r="B7">
        <v>87.5</v>
      </c>
      <c r="C7">
        <f t="shared" si="3"/>
        <v>84.926637943668894</v>
      </c>
      <c r="D7">
        <f t="shared" si="3"/>
        <v>86.200516439608379</v>
      </c>
      <c r="E7">
        <f t="shared" si="3"/>
        <v>83.6777369523397</v>
      </c>
      <c r="G7">
        <v>3</v>
      </c>
      <c r="H7">
        <v>87.5</v>
      </c>
      <c r="I7">
        <f t="shared" si="1"/>
        <v>86.200516439608379</v>
      </c>
      <c r="J7">
        <f t="shared" si="1"/>
        <v>84.926637943668894</v>
      </c>
      <c r="K7">
        <f t="shared" si="1"/>
        <v>83.6777369523397</v>
      </c>
      <c r="L7">
        <f t="shared" si="1"/>
        <v>82.453204272866401</v>
      </c>
      <c r="M7">
        <f t="shared" si="4"/>
        <v>81.252448455478017</v>
      </c>
      <c r="N7">
        <f t="shared" si="4"/>
        <v>80.07489519340146</v>
      </c>
      <c r="O7">
        <f t="shared" si="4"/>
        <v>78.91998674595196</v>
      </c>
      <c r="P7">
        <f t="shared" si="4"/>
        <v>77.787181383705047</v>
      </c>
      <c r="Q7">
        <f t="shared" si="4"/>
        <v>76.675952854804564</v>
      </c>
      <c r="R7">
        <f t="shared" si="4"/>
        <v>75.585789871504147</v>
      </c>
    </row>
    <row r="8" spans="1:18" ht="18" customHeight="1">
      <c r="A8">
        <v>4</v>
      </c>
      <c r="B8">
        <v>87.5</v>
      </c>
      <c r="C8">
        <f t="shared" si="3"/>
        <v>84.085780142246421</v>
      </c>
      <c r="D8">
        <f t="shared" si="3"/>
        <v>85.771658148864077</v>
      </c>
      <c r="E8">
        <f t="shared" si="3"/>
        <v>82.441120150088395</v>
      </c>
      <c r="G8">
        <v>4</v>
      </c>
      <c r="H8">
        <v>87.5</v>
      </c>
      <c r="I8">
        <f t="shared" si="1"/>
        <v>85.771658148864077</v>
      </c>
      <c r="J8">
        <f t="shared" si="1"/>
        <v>84.085780142246421</v>
      </c>
      <c r="K8">
        <f t="shared" si="1"/>
        <v>82.441120150088395</v>
      </c>
      <c r="L8">
        <f t="shared" si="1"/>
        <v>80.836474777319992</v>
      </c>
      <c r="M8">
        <f t="shared" si="4"/>
        <v>79.270681419978558</v>
      </c>
      <c r="N8">
        <f t="shared" si="4"/>
        <v>77.742616692622789</v>
      </c>
      <c r="O8">
        <f t="shared" si="4"/>
        <v>76.251194923625079</v>
      </c>
      <c r="P8">
        <f t="shared" si="4"/>
        <v>74.795366715100997</v>
      </c>
      <c r="Q8">
        <f t="shared" si="4"/>
        <v>73.374117564406305</v>
      </c>
      <c r="R8">
        <f t="shared" si="4"/>
        <v>71.986466544289669</v>
      </c>
    </row>
    <row r="9" spans="1:18" ht="18" customHeight="1">
      <c r="A9">
        <v>5</v>
      </c>
      <c r="B9">
        <v>87.5</v>
      </c>
      <c r="C9">
        <f t="shared" si="3"/>
        <v>83.253247665590521</v>
      </c>
      <c r="D9">
        <f t="shared" si="3"/>
        <v>85.34493348145682</v>
      </c>
      <c r="E9">
        <f t="shared" si="3"/>
        <v>81.222778472993497</v>
      </c>
      <c r="G9">
        <v>5</v>
      </c>
      <c r="H9">
        <v>87.5</v>
      </c>
      <c r="I9">
        <f t="shared" si="1"/>
        <v>85.34493348145682</v>
      </c>
      <c r="J9">
        <f t="shared" si="1"/>
        <v>83.253247665590521</v>
      </c>
      <c r="K9">
        <f t="shared" si="1"/>
        <v>81.222778472993497</v>
      </c>
      <c r="L9">
        <f t="shared" si="1"/>
        <v>79.251445860117641</v>
      </c>
      <c r="M9">
        <f t="shared" si="4"/>
        <v>77.337250165832756</v>
      </c>
      <c r="N9">
        <f t="shared" si="4"/>
        <v>75.478268633614363</v>
      </c>
      <c r="O9">
        <f t="shared" si="4"/>
        <v>73.672652100120871</v>
      </c>
      <c r="P9">
        <f t="shared" si="4"/>
        <v>71.918621841443255</v>
      </c>
      <c r="Q9">
        <f t="shared" si="4"/>
        <v>70.214466568809854</v>
      </c>
      <c r="R9">
        <f t="shared" si="4"/>
        <v>68.558539565990159</v>
      </c>
    </row>
    <row r="10" spans="1:18" ht="18" customHeight="1">
      <c r="A10">
        <v>6</v>
      </c>
      <c r="B10">
        <v>10087.5</v>
      </c>
      <c r="C10">
        <f t="shared" si="3"/>
        <v>9502.8813106268099</v>
      </c>
      <c r="D10">
        <f t="shared" si="3"/>
        <v>9790.1011115189285</v>
      </c>
      <c r="E10">
        <f t="shared" si="3"/>
        <v>9225.4443670240344</v>
      </c>
      <c r="G10">
        <v>6</v>
      </c>
      <c r="H10">
        <v>87.5</v>
      </c>
      <c r="I10">
        <f t="shared" si="1"/>
        <v>84.920331822345105</v>
      </c>
      <c r="J10">
        <f t="shared" si="1"/>
        <v>82.428958084743073</v>
      </c>
      <c r="K10">
        <f t="shared" si="1"/>
        <v>80.022441845313807</v>
      </c>
      <c r="L10">
        <f t="shared" si="1"/>
        <v>77.697495941291805</v>
      </c>
      <c r="M10">
        <f t="shared" si="4"/>
        <v>75.450975771544151</v>
      </c>
      <c r="N10">
        <f t="shared" si="4"/>
        <v>73.279872459819757</v>
      </c>
      <c r="O10">
        <f t="shared" si="4"/>
        <v>71.181306376928362</v>
      </c>
      <c r="P10">
        <f t="shared" si="4"/>
        <v>69.152521001387754</v>
      </c>
      <c r="Q10">
        <f t="shared" si="4"/>
        <v>67.190877099339602</v>
      </c>
      <c r="R10">
        <f t="shared" si="4"/>
        <v>65.293847205704921</v>
      </c>
    </row>
    <row r="11" spans="1:18" ht="18" customHeight="1">
      <c r="A11" t="s">
        <v>3</v>
      </c>
      <c r="C11">
        <f>SUM(C5:C10)</f>
        <v>9927.5565440677583</v>
      </c>
      <c r="D11">
        <f t="shared" ref="D11:E11" si="5">SUM(D5:D10)</f>
        <v>10221.114415227579</v>
      </c>
      <c r="E11">
        <f t="shared" si="5"/>
        <v>9643.9258021578044</v>
      </c>
      <c r="G11">
        <v>7</v>
      </c>
      <c r="H11">
        <v>87.5</v>
      </c>
      <c r="I11">
        <f t="shared" ref="I11:R24" si="6" xml:space="preserve"> $H11/(1 + I$3/2)^$G11</f>
        <v>84.497842609298615</v>
      </c>
      <c r="J11">
        <f t="shared" ref="J11:L19" si="7" xml:space="preserve"> $H11/(1 + J$3/2)^$G11</f>
        <v>81.612829786874357</v>
      </c>
      <c r="K11">
        <f t="shared" si="7"/>
        <v>78.839844182575192</v>
      </c>
      <c r="L11">
        <f t="shared" si="7"/>
        <v>76.17401562871747</v>
      </c>
      <c r="M11">
        <f t="shared" si="4"/>
        <v>73.610708069799173</v>
      </c>
      <c r="N11">
        <f t="shared" si="4"/>
        <v>71.145507242543459</v>
      </c>
      <c r="O11">
        <f t="shared" si="4"/>
        <v>68.774209059834178</v>
      </c>
      <c r="P11">
        <f t="shared" si="4"/>
        <v>66.492808655180539</v>
      </c>
      <c r="Q11">
        <f t="shared" si="4"/>
        <v>64.297490047214922</v>
      </c>
      <c r="R11">
        <f t="shared" si="4"/>
        <v>62.184616386385628</v>
      </c>
    </row>
    <row r="12" spans="1:18" ht="18" customHeight="1">
      <c r="G12">
        <v>8</v>
      </c>
      <c r="H12">
        <v>87.5</v>
      </c>
      <c r="I12">
        <f t="shared" si="6"/>
        <v>84.077455332635452</v>
      </c>
      <c r="J12">
        <f t="shared" si="7"/>
        <v>80.804781967202317</v>
      </c>
      <c r="K12">
        <f t="shared" si="7"/>
        <v>77.674723332586396</v>
      </c>
      <c r="L12">
        <f t="shared" si="7"/>
        <v>74.680407479134772</v>
      </c>
      <c r="M12">
        <f t="shared" si="4"/>
        <v>71.815324946145537</v>
      </c>
      <c r="N12">
        <f t="shared" si="4"/>
        <v>69.073308002469375</v>
      </c>
      <c r="O12">
        <f t="shared" si="4"/>
        <v>66.448511168921925</v>
      </c>
      <c r="P12">
        <f t="shared" si="4"/>
        <v>63.935392937673583</v>
      </c>
      <c r="Q12">
        <f t="shared" si="4"/>
        <v>61.528698609775063</v>
      </c>
      <c r="R12">
        <f t="shared" si="4"/>
        <v>59.223444177510125</v>
      </c>
    </row>
    <row r="13" spans="1:18" ht="18" customHeight="1">
      <c r="G13">
        <v>9</v>
      </c>
      <c r="H13">
        <v>87.5</v>
      </c>
      <c r="I13">
        <f t="shared" si="6"/>
        <v>83.659159534960651</v>
      </c>
      <c r="J13">
        <f t="shared" si="7"/>
        <v>80.00473462099238</v>
      </c>
      <c r="K13">
        <f t="shared" si="7"/>
        <v>76.526821017326512</v>
      </c>
      <c r="L13">
        <f t="shared" si="7"/>
        <v>73.216085763857606</v>
      </c>
      <c r="M13">
        <f t="shared" si="4"/>
        <v>70.063731654776149</v>
      </c>
      <c r="N13">
        <f t="shared" si="4"/>
        <v>67.061464080067353</v>
      </c>
      <c r="O13">
        <f t="shared" si="4"/>
        <v>64.201460066591238</v>
      </c>
      <c r="P13">
        <f t="shared" si="4"/>
        <v>61.476339363147666</v>
      </c>
      <c r="Q13">
        <f t="shared" si="4"/>
        <v>58.879137425622069</v>
      </c>
      <c r="R13">
        <f t="shared" si="4"/>
        <v>56.403280169057261</v>
      </c>
    </row>
    <row r="14" spans="1:18" ht="18" customHeight="1">
      <c r="G14">
        <v>10</v>
      </c>
      <c r="H14">
        <v>87.5</v>
      </c>
      <c r="I14">
        <f t="shared" si="6"/>
        <v>83.242944810906138</v>
      </c>
      <c r="J14">
        <f t="shared" si="7"/>
        <v>79.212608535636022</v>
      </c>
      <c r="K14">
        <f t="shared" si="7"/>
        <v>75.395882775691149</v>
      </c>
      <c r="L14">
        <f t="shared" si="7"/>
        <v>71.780476239076094</v>
      </c>
      <c r="M14">
        <f t="shared" si="4"/>
        <v>68.35486015100112</v>
      </c>
      <c r="N14">
        <f t="shared" si="4"/>
        <v>65.108217553463447</v>
      </c>
      <c r="O14">
        <f t="shared" si="4"/>
        <v>62.030396199605065</v>
      </c>
      <c r="P14">
        <f t="shared" si="4"/>
        <v>59.111864772257377</v>
      </c>
      <c r="Q14">
        <f t="shared" si="4"/>
        <v>56.34367217762879</v>
      </c>
      <c r="R14">
        <f t="shared" si="4"/>
        <v>53.717409684816438</v>
      </c>
    </row>
    <row r="15" spans="1:18" ht="18" customHeight="1">
      <c r="G15">
        <v>11</v>
      </c>
      <c r="H15">
        <v>87.5</v>
      </c>
      <c r="I15">
        <f t="shared" si="6"/>
        <v>82.828800806871783</v>
      </c>
      <c r="J15">
        <f t="shared" si="7"/>
        <v>78.428325282807961</v>
      </c>
      <c r="K15">
        <f t="shared" si="7"/>
        <v>74.281657907084892</v>
      </c>
      <c r="L15">
        <f t="shared" si="7"/>
        <v>70.373015920662851</v>
      </c>
      <c r="M15">
        <f t="shared" si="4"/>
        <v>66.68766844000109</v>
      </c>
      <c r="N15">
        <f t="shared" si="4"/>
        <v>63.211861702391701</v>
      </c>
      <c r="O15">
        <f t="shared" si="4"/>
        <v>59.932749951309241</v>
      </c>
      <c r="P15">
        <f t="shared" si="4"/>
        <v>56.838331511785938</v>
      </c>
      <c r="Q15">
        <f t="shared" si="4"/>
        <v>53.91738964366391</v>
      </c>
      <c r="R15">
        <f t="shared" si="4"/>
        <v>51.159437795063269</v>
      </c>
    </row>
    <row r="16" spans="1:18" ht="18" customHeight="1">
      <c r="G16">
        <v>12</v>
      </c>
      <c r="H16">
        <v>87.5</v>
      </c>
      <c r="I16">
        <f t="shared" si="6"/>
        <v>82.416717220767978</v>
      </c>
      <c r="J16">
        <f t="shared" si="7"/>
        <v>77.651807210700952</v>
      </c>
      <c r="K16">
        <f t="shared" si="7"/>
        <v>73.183899415847193</v>
      </c>
      <c r="L16">
        <f t="shared" si="7"/>
        <v>68.99315286339494</v>
      </c>
      <c r="M16">
        <f t="shared" si="4"/>
        <v>65.061139941464489</v>
      </c>
      <c r="N16">
        <f t="shared" si="4"/>
        <v>61.370739516885159</v>
      </c>
      <c r="O16">
        <f t="shared" si="4"/>
        <v>57.906038600298785</v>
      </c>
      <c r="P16">
        <f t="shared" si="4"/>
        <v>54.652241838255698</v>
      </c>
      <c r="Q16">
        <f t="shared" si="4"/>
        <v>51.595588175754948</v>
      </c>
      <c r="R16">
        <f t="shared" si="4"/>
        <v>48.723274090536457</v>
      </c>
    </row>
    <row r="17" spans="7:18" ht="18" customHeight="1">
      <c r="G17">
        <v>13</v>
      </c>
      <c r="H17">
        <v>87.5</v>
      </c>
      <c r="I17">
        <f t="shared" si="6"/>
        <v>82.006683801759181</v>
      </c>
      <c r="J17">
        <f t="shared" si="7"/>
        <v>76.882977436337569</v>
      </c>
      <c r="K17">
        <f t="shared" si="7"/>
        <v>72.102363956499701</v>
      </c>
      <c r="L17">
        <f t="shared" si="7"/>
        <v>67.640345944504844</v>
      </c>
      <c r="M17">
        <f t="shared" si="4"/>
        <v>63.474282869721456</v>
      </c>
      <c r="N17">
        <f t="shared" si="4"/>
        <v>59.583242249403064</v>
      </c>
      <c r="O17">
        <f t="shared" si="4"/>
        <v>55.947863381931207</v>
      </c>
      <c r="P17">
        <f t="shared" si="4"/>
        <v>52.550232536784328</v>
      </c>
      <c r="Q17">
        <f t="shared" si="4"/>
        <v>49.373768589239184</v>
      </c>
      <c r="R17">
        <f t="shared" si="4"/>
        <v>46.403118181463284</v>
      </c>
    </row>
    <row r="18" spans="7:18" ht="18" customHeight="1">
      <c r="G18">
        <v>14</v>
      </c>
      <c r="H18">
        <v>87.5</v>
      </c>
      <c r="I18">
        <f t="shared" si="6"/>
        <v>81.59869035000915</v>
      </c>
      <c r="J18">
        <f t="shared" si="7"/>
        <v>76.121759837957981</v>
      </c>
      <c r="K18">
        <f t="shared" si="7"/>
        <v>71.03681177980269</v>
      </c>
      <c r="L18">
        <f t="shared" si="7"/>
        <v>66.314064651475334</v>
      </c>
      <c r="M18">
        <f t="shared" si="4"/>
        <v>61.926129628996549</v>
      </c>
      <c r="N18">
        <f t="shared" si="4"/>
        <v>57.847808009129182</v>
      </c>
      <c r="O18">
        <f t="shared" si="4"/>
        <v>54.055906649208886</v>
      </c>
      <c r="P18">
        <f t="shared" si="4"/>
        <v>50.529069746908007</v>
      </c>
      <c r="Q18">
        <f t="shared" si="4"/>
        <v>47.247625444248037</v>
      </c>
      <c r="R18">
        <f t="shared" si="4"/>
        <v>44.193445887107899</v>
      </c>
    </row>
    <row r="19" spans="7:18" ht="18" customHeight="1">
      <c r="G19">
        <v>15</v>
      </c>
      <c r="H19">
        <v>87.5</v>
      </c>
      <c r="I19">
        <f t="shared" si="6"/>
        <v>81.192726716427032</v>
      </c>
      <c r="J19">
        <f t="shared" si="7"/>
        <v>75.368079047483164</v>
      </c>
      <c r="K19">
        <f t="shared" si="7"/>
        <v>69.987006679608569</v>
      </c>
      <c r="L19">
        <f t="shared" si="7"/>
        <v>65.013788873995438</v>
      </c>
      <c r="M19">
        <f t="shared" si="4"/>
        <v>60.415736223411258</v>
      </c>
      <c r="N19">
        <f t="shared" si="4"/>
        <v>56.162920397212794</v>
      </c>
      <c r="O19">
        <f t="shared" si="4"/>
        <v>52.227929129670429</v>
      </c>
      <c r="P19">
        <f t="shared" si="4"/>
        <v>48.585643987411544</v>
      </c>
      <c r="Q19">
        <f t="shared" si="4"/>
        <v>45.213038702629696</v>
      </c>
      <c r="R19">
        <f t="shared" si="4"/>
        <v>42.088996082959888</v>
      </c>
    </row>
    <row r="20" spans="7:18" ht="18" customHeight="1">
      <c r="G20">
        <v>16</v>
      </c>
      <c r="H20">
        <v>87.5</v>
      </c>
      <c r="I20">
        <f t="shared" si="6"/>
        <v>80.788782802414971</v>
      </c>
      <c r="J20">
        <f t="shared" si="6"/>
        <v>74.621860443052611</v>
      </c>
      <c r="K20">
        <f t="shared" si="6"/>
        <v>68.952715940501065</v>
      </c>
      <c r="L20">
        <f t="shared" si="6"/>
        <v>63.739008699995516</v>
      </c>
      <c r="M20">
        <f t="shared" si="6"/>
        <v>58.942181681376837</v>
      </c>
      <c r="N20">
        <f t="shared" si="6"/>
        <v>54.527107181760009</v>
      </c>
      <c r="O20">
        <f t="shared" si="6"/>
        <v>50.461767275043904</v>
      </c>
      <c r="P20">
        <f t="shared" si="6"/>
        <v>46.71696537251109</v>
      </c>
      <c r="Q20">
        <f t="shared" si="6"/>
        <v>43.266065744143269</v>
      </c>
      <c r="R20">
        <f t="shared" si="6"/>
        <v>40.084758174247519</v>
      </c>
    </row>
    <row r="21" spans="7:18" ht="18" customHeight="1">
      <c r="G21">
        <v>17</v>
      </c>
      <c r="H21">
        <v>87.5</v>
      </c>
      <c r="I21">
        <f t="shared" si="6"/>
        <v>80.386848559616894</v>
      </c>
      <c r="J21">
        <f t="shared" si="6"/>
        <v>73.883030141636254</v>
      </c>
      <c r="K21">
        <f t="shared" si="6"/>
        <v>67.933710286207955</v>
      </c>
      <c r="L21">
        <f t="shared" si="6"/>
        <v>62.489224215681872</v>
      </c>
      <c r="M21">
        <f t="shared" si="6"/>
        <v>57.50456749402619</v>
      </c>
      <c r="N21">
        <f t="shared" si="6"/>
        <v>52.938939011417482</v>
      </c>
      <c r="O21">
        <f t="shared" si="6"/>
        <v>48.755330700525512</v>
      </c>
      <c r="P21">
        <f t="shared" si="6"/>
        <v>44.920159012029899</v>
      </c>
      <c r="Q21">
        <f t="shared" si="6"/>
        <v>41.402933726452886</v>
      </c>
      <c r="R21">
        <f t="shared" si="6"/>
        <v>38.175960165950016</v>
      </c>
    </row>
    <row r="22" spans="7:18" ht="18" customHeight="1">
      <c r="G22">
        <v>18</v>
      </c>
      <c r="H22">
        <v>87.5</v>
      </c>
      <c r="I22">
        <f t="shared" si="6"/>
        <v>79.986913989668565</v>
      </c>
      <c r="J22">
        <f t="shared" si="6"/>
        <v>73.151514991719054</v>
      </c>
      <c r="K22">
        <f t="shared" si="6"/>
        <v>66.929763828776316</v>
      </c>
      <c r="L22">
        <f t="shared" si="6"/>
        <v>61.263945309492037</v>
      </c>
      <c r="M22">
        <f t="shared" si="6"/>
        <v>56.102017067342622</v>
      </c>
      <c r="N22">
        <f t="shared" si="6"/>
        <v>51.397028166424739</v>
      </c>
      <c r="O22">
        <f t="shared" si="6"/>
        <v>47.106599710652674</v>
      </c>
      <c r="P22">
        <f t="shared" si="6"/>
        <v>43.192460588490277</v>
      </c>
      <c r="Q22">
        <f t="shared" si="6"/>
        <v>39.620032274117598</v>
      </c>
      <c r="R22">
        <f t="shared" si="6"/>
        <v>36.358057300904775</v>
      </c>
    </row>
    <row r="23" spans="7:18" ht="18" customHeight="1">
      <c r="G23">
        <v>19</v>
      </c>
      <c r="H23">
        <v>87.5</v>
      </c>
      <c r="I23">
        <f t="shared" si="6"/>
        <v>79.58896914394883</v>
      </c>
      <c r="J23">
        <f t="shared" si="6"/>
        <v>72.427242566058496</v>
      </c>
      <c r="K23">
        <f t="shared" si="6"/>
        <v>65.940654018498833</v>
      </c>
      <c r="L23">
        <f t="shared" si="6"/>
        <v>60.062691479894156</v>
      </c>
      <c r="M23">
        <f t="shared" si="6"/>
        <v>54.733675187651343</v>
      </c>
      <c r="N23">
        <f t="shared" si="6"/>
        <v>49.900027346043437</v>
      </c>
      <c r="O23">
        <f t="shared" si="6"/>
        <v>45.513622908843168</v>
      </c>
      <c r="P23">
        <f t="shared" si="6"/>
        <v>41.531212104317575</v>
      </c>
      <c r="Q23">
        <f t="shared" si="6"/>
        <v>37.913906482409189</v>
      </c>
      <c r="R23">
        <f t="shared" si="6"/>
        <v>34.626721238956925</v>
      </c>
    </row>
    <row r="24" spans="7:18" ht="18" customHeight="1">
      <c r="G24">
        <v>20</v>
      </c>
      <c r="H24">
        <v>10087.5</v>
      </c>
      <c r="I24">
        <f t="shared" si="6"/>
        <v>9129.8220467898664</v>
      </c>
      <c r="J24">
        <f t="shared" si="6"/>
        <v>8267.1548445274675</v>
      </c>
      <c r="K24">
        <f t="shared" si="6"/>
        <v>7489.670343832312</v>
      </c>
      <c r="L24">
        <f t="shared" si="6"/>
        <v>6788.5983227275328</v>
      </c>
      <c r="M24">
        <f t="shared" si="6"/>
        <v>6156.1081360884509</v>
      </c>
      <c r="N24">
        <f t="shared" si="6"/>
        <v>5585.2041703546538</v>
      </c>
      <c r="O24">
        <f t="shared" si="6"/>
        <v>5069.6333592044775</v>
      </c>
      <c r="P24">
        <f t="shared" si="6"/>
        <v>4603.8033198055336</v>
      </c>
      <c r="Q24">
        <f t="shared" si="6"/>
        <v>4182.7098470682467</v>
      </c>
      <c r="R24">
        <f t="shared" si="6"/>
        <v>3801.8726584813935</v>
      </c>
    </row>
    <row r="25" spans="7:18" ht="18" customHeight="1">
      <c r="G25" t="s">
        <v>3</v>
      </c>
      <c r="H25" t="s">
        <v>305</v>
      </c>
      <c r="I25" s="51">
        <f>SUM(I5:I24)</f>
        <v>10712.028218000149</v>
      </c>
      <c r="J25" s="51">
        <f t="shared" ref="J25:R25" si="8">SUM(J5:J24)</f>
        <v>9774.4305879216172</v>
      </c>
      <c r="K25" s="51">
        <f t="shared" si="8"/>
        <v>8926.9600759324021</v>
      </c>
      <c r="L25" s="51">
        <f t="shared" si="8"/>
        <v>8160.4637487328255</v>
      </c>
      <c r="M25" s="51">
        <f t="shared" si="8"/>
        <v>7466.7611285823996</v>
      </c>
      <c r="N25" s="51">
        <f t="shared" si="8"/>
        <v>6838.5365921532066</v>
      </c>
      <c r="O25" s="51">
        <f t="shared" si="8"/>
        <v>6269.2441332375329</v>
      </c>
      <c r="P25" s="51">
        <f t="shared" si="8"/>
        <v>5753.0230171975927</v>
      </c>
      <c r="Q25" s="51">
        <f t="shared" si="8"/>
        <v>5284.6230363480454</v>
      </c>
      <c r="R25" s="51">
        <f t="shared" si="8"/>
        <v>4859.338233702254</v>
      </c>
    </row>
  </sheetData>
  <phoneticPr fontId="4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activeCell="E17" sqref="E17"/>
    </sheetView>
  </sheetViews>
  <sheetFormatPr defaultRowHeight="20.149999999999999" customHeight="1"/>
  <sheetData>
    <row r="1" spans="1:23" ht="20.149999999999999" customHeight="1">
      <c r="A1" s="9" t="s">
        <v>88</v>
      </c>
    </row>
    <row r="3" spans="1:23" ht="20.149999999999999" customHeight="1">
      <c r="A3" s="10" t="s">
        <v>178</v>
      </c>
      <c r="M3" s="10" t="s">
        <v>179</v>
      </c>
    </row>
    <row r="4" spans="1:23" ht="20.149999999999999" customHeight="1">
      <c r="A4" s="10"/>
      <c r="B4" s="14" t="s">
        <v>307</v>
      </c>
      <c r="G4" s="10"/>
      <c r="H4" s="14" t="s">
        <v>308</v>
      </c>
      <c r="M4" s="10"/>
      <c r="N4" s="14" t="s">
        <v>93</v>
      </c>
      <c r="S4" s="10"/>
      <c r="T4" s="14" t="s">
        <v>92</v>
      </c>
    </row>
    <row r="5" spans="1:23" ht="20.149999999999999" customHeight="1">
      <c r="B5" s="12" t="s">
        <v>91</v>
      </c>
      <c r="C5" s="5">
        <v>2.5000000000000001E-2</v>
      </c>
      <c r="D5" s="5">
        <v>3.5000000000000003E-2</v>
      </c>
      <c r="E5" s="5">
        <v>4.4999999999999998E-2</v>
      </c>
      <c r="H5" s="12" t="s">
        <v>91</v>
      </c>
      <c r="I5" s="5">
        <v>2.5000000000000001E-2</v>
      </c>
      <c r="J5" s="5">
        <v>3.5000000000000003E-2</v>
      </c>
      <c r="K5" s="5">
        <v>4.4999999999999998E-2</v>
      </c>
      <c r="N5" s="12" t="s">
        <v>91</v>
      </c>
      <c r="O5" s="5">
        <v>5.5E-2</v>
      </c>
      <c r="P5" s="5">
        <v>4.4999999999999998E-2</v>
      </c>
      <c r="Q5" s="5">
        <v>6.5000000000000002E-2</v>
      </c>
      <c r="T5" s="12" t="s">
        <v>91</v>
      </c>
      <c r="U5" s="5">
        <v>5.5E-2</v>
      </c>
      <c r="V5" s="5">
        <v>4.4999999999999998E-2</v>
      </c>
      <c r="W5" s="5">
        <v>6.5000000000000002E-2</v>
      </c>
    </row>
    <row r="6" spans="1:23" ht="20.149999999999999" customHeight="1">
      <c r="A6" t="s">
        <v>89</v>
      </c>
      <c r="B6" t="s">
        <v>1</v>
      </c>
      <c r="C6" t="s">
        <v>2</v>
      </c>
      <c r="G6" t="s">
        <v>89</v>
      </c>
      <c r="H6" t="s">
        <v>1</v>
      </c>
      <c r="I6" t="s">
        <v>2</v>
      </c>
      <c r="M6" t="s">
        <v>89</v>
      </c>
      <c r="N6" t="s">
        <v>1</v>
      </c>
      <c r="O6" t="s">
        <v>2</v>
      </c>
      <c r="S6" t="s">
        <v>89</v>
      </c>
      <c r="T6" t="s">
        <v>1</v>
      </c>
      <c r="U6" t="s">
        <v>2</v>
      </c>
    </row>
    <row r="7" spans="1:23" ht="20.149999999999999" customHeight="1">
      <c r="A7">
        <v>1</v>
      </c>
      <c r="B7">
        <v>15000</v>
      </c>
      <c r="C7">
        <f t="shared" ref="C7:E12" si="0" xml:space="preserve"> $B7/(1 + C$5/2)^$A7</f>
        <v>14814.814814814816</v>
      </c>
      <c r="D7">
        <f t="shared" si="0"/>
        <v>14742.01474201474</v>
      </c>
      <c r="E7">
        <f t="shared" si="0"/>
        <v>14669.92665036675</v>
      </c>
      <c r="G7">
        <v>1</v>
      </c>
      <c r="H7">
        <v>15000</v>
      </c>
      <c r="I7">
        <f t="shared" ref="I7:K16" si="1" xml:space="preserve"> $H7/(1 + I$5/2)^$G7</f>
        <v>14814.814814814816</v>
      </c>
      <c r="J7">
        <f t="shared" si="1"/>
        <v>14742.01474201474</v>
      </c>
      <c r="K7">
        <f t="shared" si="1"/>
        <v>14669.92665036675</v>
      </c>
      <c r="M7">
        <v>1</v>
      </c>
      <c r="N7">
        <v>0</v>
      </c>
      <c r="O7">
        <f xml:space="preserve"> $N7/(1 + Ch4b!C$5/2)^$M7</f>
        <v>0</v>
      </c>
      <c r="P7">
        <f xml:space="preserve"> $N7/(1 + Ch4b!D$5/2)^$M7</f>
        <v>0</v>
      </c>
      <c r="Q7">
        <f xml:space="preserve"> $N7/(1 + Ch4b!E$5/2)^$M7</f>
        <v>0</v>
      </c>
      <c r="S7">
        <v>1</v>
      </c>
      <c r="T7">
        <v>50000</v>
      </c>
      <c r="U7">
        <f xml:space="preserve"> $T7/(1 + Ch4b!I$5/2)^$S7</f>
        <v>49382.716049382718</v>
      </c>
      <c r="V7">
        <f xml:space="preserve"> $T7/(1 + Ch4b!J$5/2)^$S7</f>
        <v>49140.049140049137</v>
      </c>
      <c r="W7">
        <f xml:space="preserve"> $T7/(1 + Ch4b!K$5/2)^$S7</f>
        <v>48899.755501222498</v>
      </c>
    </row>
    <row r="8" spans="1:23" ht="20.149999999999999" customHeight="1">
      <c r="A8">
        <v>2</v>
      </c>
      <c r="B8">
        <v>15000</v>
      </c>
      <c r="C8">
        <f t="shared" si="0"/>
        <v>14631.915866483769</v>
      </c>
      <c r="D8">
        <f t="shared" si="0"/>
        <v>14488.466576918665</v>
      </c>
      <c r="E8">
        <f t="shared" si="0"/>
        <v>14347.116528476039</v>
      </c>
      <c r="G8">
        <v>2</v>
      </c>
      <c r="H8">
        <v>15000</v>
      </c>
      <c r="I8">
        <f t="shared" si="1"/>
        <v>14631.915866483769</v>
      </c>
      <c r="J8">
        <f t="shared" si="1"/>
        <v>14488.466576918665</v>
      </c>
      <c r="K8">
        <f t="shared" si="1"/>
        <v>14347.116528476039</v>
      </c>
      <c r="M8">
        <v>2</v>
      </c>
      <c r="N8">
        <v>0</v>
      </c>
      <c r="O8">
        <f xml:space="preserve"> $N8/(1 + Ch4b!C$5/2)^$M8</f>
        <v>0</v>
      </c>
      <c r="P8">
        <f xml:space="preserve"> $N8/(1 + Ch4b!D$5/2)^$M8</f>
        <v>0</v>
      </c>
      <c r="Q8">
        <f xml:space="preserve"> $N8/(1 + Ch4b!E$5/2)^$M8</f>
        <v>0</v>
      </c>
      <c r="S8">
        <v>2</v>
      </c>
      <c r="T8">
        <v>50000</v>
      </c>
      <c r="U8">
        <f xml:space="preserve"> $T8/(1 + Ch4b!I$5/2)^$S8</f>
        <v>48773.052888279228</v>
      </c>
      <c r="V8">
        <f xml:space="preserve"> $T8/(1 + Ch4b!J$5/2)^$S8</f>
        <v>48294.888589728878</v>
      </c>
      <c r="W8">
        <f xml:space="preserve"> $T8/(1 + Ch4b!K$5/2)^$S8</f>
        <v>47823.721761586799</v>
      </c>
    </row>
    <row r="9" spans="1:23" ht="20.149999999999999" customHeight="1">
      <c r="A9">
        <v>3</v>
      </c>
      <c r="B9">
        <v>15000</v>
      </c>
      <c r="C9">
        <f t="shared" si="0"/>
        <v>14451.274929860514</v>
      </c>
      <c r="D9">
        <f t="shared" si="0"/>
        <v>14239.279191074855</v>
      </c>
      <c r="E9">
        <f t="shared" si="0"/>
        <v>14031.409807800528</v>
      </c>
      <c r="G9">
        <v>3</v>
      </c>
      <c r="H9">
        <v>15000</v>
      </c>
      <c r="I9">
        <f t="shared" si="1"/>
        <v>14451.274929860514</v>
      </c>
      <c r="J9">
        <f t="shared" si="1"/>
        <v>14239.279191074855</v>
      </c>
      <c r="K9">
        <f t="shared" si="1"/>
        <v>14031.409807800528</v>
      </c>
      <c r="M9">
        <v>3</v>
      </c>
      <c r="N9">
        <v>0</v>
      </c>
      <c r="O9">
        <f xml:space="preserve"> $N9/(1 + Ch4b!C$5/2)^$M9</f>
        <v>0</v>
      </c>
      <c r="P9">
        <f xml:space="preserve"> $N9/(1 + Ch4b!D$5/2)^$M9</f>
        <v>0</v>
      </c>
      <c r="Q9">
        <f xml:space="preserve"> $N9/(1 + Ch4b!E$5/2)^$M9</f>
        <v>0</v>
      </c>
      <c r="S9">
        <v>3</v>
      </c>
      <c r="T9">
        <v>50000</v>
      </c>
      <c r="U9">
        <f xml:space="preserve"> $T9/(1 + Ch4b!I$5/2)^$S9</f>
        <v>48170.916432868376</v>
      </c>
      <c r="V9">
        <f xml:space="preserve"> $T9/(1 + Ch4b!J$5/2)^$S9</f>
        <v>47464.263970249514</v>
      </c>
      <c r="W9">
        <f xml:space="preserve"> $T9/(1 + Ch4b!K$5/2)^$S9</f>
        <v>46771.366026001764</v>
      </c>
    </row>
    <row r="10" spans="1:23" ht="20.149999999999999" customHeight="1">
      <c r="A10">
        <v>4</v>
      </c>
      <c r="B10">
        <v>15000</v>
      </c>
      <c r="C10">
        <f t="shared" si="0"/>
        <v>14272.864128257295</v>
      </c>
      <c r="D10">
        <f t="shared" si="0"/>
        <v>13994.377583365947</v>
      </c>
      <c r="E10">
        <f t="shared" si="0"/>
        <v>13722.650178778023</v>
      </c>
      <c r="G10">
        <v>4</v>
      </c>
      <c r="H10">
        <v>15000</v>
      </c>
      <c r="I10">
        <f t="shared" si="1"/>
        <v>14272.864128257295</v>
      </c>
      <c r="J10">
        <f t="shared" si="1"/>
        <v>13994.377583365947</v>
      </c>
      <c r="K10">
        <f t="shared" si="1"/>
        <v>13722.650178778023</v>
      </c>
      <c r="M10">
        <v>4</v>
      </c>
      <c r="N10">
        <v>0</v>
      </c>
      <c r="O10">
        <f xml:space="preserve"> $N10/(1 + Ch4b!C$5/2)^$M10</f>
        <v>0</v>
      </c>
      <c r="P10">
        <f xml:space="preserve"> $N10/(1 + Ch4b!D$5/2)^$M10</f>
        <v>0</v>
      </c>
      <c r="Q10">
        <f xml:space="preserve"> $N10/(1 + Ch4b!E$5/2)^$M10</f>
        <v>0</v>
      </c>
      <c r="S10">
        <v>4</v>
      </c>
      <c r="T10">
        <v>50000</v>
      </c>
      <c r="U10">
        <f xml:space="preserve"> $T10/(1 + Ch4b!I$5/2)^$S10</f>
        <v>47576.213760857652</v>
      </c>
      <c r="V10">
        <f xml:space="preserve"> $T10/(1 + Ch4b!J$5/2)^$S10</f>
        <v>46647.92527788649</v>
      </c>
      <c r="W10">
        <f xml:space="preserve"> $T10/(1 + Ch4b!K$5/2)^$S10</f>
        <v>45742.167262593408</v>
      </c>
    </row>
    <row r="11" spans="1:23" ht="20.149999999999999" customHeight="1">
      <c r="A11">
        <v>5</v>
      </c>
      <c r="B11">
        <v>15000</v>
      </c>
      <c r="C11">
        <f t="shared" si="0"/>
        <v>14096.655929143009</v>
      </c>
      <c r="D11">
        <f t="shared" si="0"/>
        <v>13753.688042620095</v>
      </c>
      <c r="E11">
        <f t="shared" si="0"/>
        <v>13420.684771421049</v>
      </c>
      <c r="G11">
        <v>5</v>
      </c>
      <c r="H11">
        <v>15000</v>
      </c>
      <c r="I11">
        <f t="shared" si="1"/>
        <v>14096.655929143009</v>
      </c>
      <c r="J11">
        <f t="shared" si="1"/>
        <v>13753.688042620095</v>
      </c>
      <c r="K11">
        <f t="shared" si="1"/>
        <v>13420.684771421049</v>
      </c>
      <c r="M11">
        <v>5</v>
      </c>
      <c r="N11">
        <v>0</v>
      </c>
      <c r="O11">
        <f xml:space="preserve"> $N11/(1 + Ch4b!C$5/2)^$M11</f>
        <v>0</v>
      </c>
      <c r="P11">
        <f xml:space="preserve"> $N11/(1 + Ch4b!D$5/2)^$M11</f>
        <v>0</v>
      </c>
      <c r="Q11">
        <f xml:space="preserve"> $N11/(1 + Ch4b!E$5/2)^$M11</f>
        <v>0</v>
      </c>
      <c r="S11">
        <v>5</v>
      </c>
      <c r="T11">
        <v>50000</v>
      </c>
      <c r="U11">
        <f xml:space="preserve"> $T11/(1 + Ch4b!I$5/2)^$S11</f>
        <v>46988.853097143365</v>
      </c>
      <c r="V11">
        <f xml:space="preserve"> $T11/(1 + Ch4b!J$5/2)^$S11</f>
        <v>45845.62680873365</v>
      </c>
      <c r="W11">
        <f xml:space="preserve"> $T11/(1 + Ch4b!K$5/2)^$S11</f>
        <v>44735.615904736827</v>
      </c>
    </row>
    <row r="12" spans="1:23" ht="20.149999999999999" customHeight="1">
      <c r="A12">
        <v>6</v>
      </c>
      <c r="B12">
        <v>1015000</v>
      </c>
      <c r="C12">
        <f t="shared" si="0"/>
        <v>942097.49913284974</v>
      </c>
      <c r="D12">
        <f t="shared" si="0"/>
        <v>914659.67982043547</v>
      </c>
      <c r="E12">
        <f t="shared" si="0"/>
        <v>888149.63605492201</v>
      </c>
      <c r="G12">
        <v>6</v>
      </c>
      <c r="H12">
        <v>15000</v>
      </c>
      <c r="I12">
        <f t="shared" si="1"/>
        <v>13922.623139894331</v>
      </c>
      <c r="J12">
        <f t="shared" si="1"/>
        <v>13517.138125425154</v>
      </c>
      <c r="K12">
        <f t="shared" si="1"/>
        <v>13125.364079629389</v>
      </c>
      <c r="M12">
        <v>6</v>
      </c>
      <c r="N12">
        <v>1000000</v>
      </c>
      <c r="O12">
        <f xml:space="preserve"> $N12/(1 + Ch4b!C$5/2)^$M12</f>
        <v>928174.87599295541</v>
      </c>
      <c r="P12">
        <f xml:space="preserve"> $N12/(1 + Ch4b!D$5/2)^$M12</f>
        <v>901142.54169501027</v>
      </c>
      <c r="Q12">
        <f xml:space="preserve"> $N12/(1 + Ch4b!E$5/2)^$M12</f>
        <v>875024.27197529259</v>
      </c>
      <c r="S12">
        <v>6</v>
      </c>
      <c r="T12">
        <v>1050000</v>
      </c>
      <c r="U12">
        <f xml:space="preserve"> $T12/(1 + Ch4b!I$5/2)^$S12</f>
        <v>974583.61979260319</v>
      </c>
      <c r="V12">
        <f xml:space="preserve"> $T12/(1 + Ch4b!J$5/2)^$S12</f>
        <v>946199.66877976083</v>
      </c>
      <c r="W12">
        <f xml:space="preserve"> $T12/(1 + Ch4b!K$5/2)^$S12</f>
        <v>918775.48557405721</v>
      </c>
    </row>
    <row r="13" spans="1:23" ht="20.149999999999999" customHeight="1">
      <c r="A13" t="s">
        <v>3</v>
      </c>
      <c r="C13" s="13">
        <f>SUM(C7:C12)</f>
        <v>1014365.0248014091</v>
      </c>
      <c r="D13" s="13">
        <f>SUM(D7:D12)</f>
        <v>985877.50595642976</v>
      </c>
      <c r="E13" s="13">
        <f>SUM(E7:E12)</f>
        <v>958341.42399176443</v>
      </c>
      <c r="G13">
        <v>7</v>
      </c>
      <c r="H13">
        <v>15000</v>
      </c>
      <c r="I13">
        <f t="shared" si="1"/>
        <v>13750.73890359934</v>
      </c>
      <c r="J13">
        <f t="shared" si="1"/>
        <v>13284.656634324478</v>
      </c>
      <c r="K13">
        <f t="shared" si="1"/>
        <v>12836.541887168107</v>
      </c>
      <c r="M13" t="s">
        <v>3</v>
      </c>
      <c r="O13" s="13">
        <f>SUM(O7:O12)</f>
        <v>928174.87599295541</v>
      </c>
      <c r="P13" s="13">
        <f>SUM(P7:P12)</f>
        <v>901142.54169501027</v>
      </c>
      <c r="Q13" s="13">
        <f>SUM(Q7:Q12)</f>
        <v>875024.27197529259</v>
      </c>
      <c r="S13" t="s">
        <v>3</v>
      </c>
      <c r="U13" s="13">
        <f>SUM(U7:U12)</f>
        <v>1215475.3720211345</v>
      </c>
      <c r="V13" s="13">
        <f>SUM(V7:V12)</f>
        <v>1183592.4225664085</v>
      </c>
      <c r="W13" s="13">
        <f>SUM(W7:W12)</f>
        <v>1152748.1120301986</v>
      </c>
    </row>
    <row r="14" spans="1:23" ht="20.149999999999999" customHeight="1">
      <c r="A14" t="s">
        <v>177</v>
      </c>
      <c r="D14" s="15">
        <f xml:space="preserve"> D13/$C13-1</f>
        <v>-2.808409019283431E-2</v>
      </c>
      <c r="E14" s="15">
        <f xml:space="preserve"> E13/$C13-1</f>
        <v>-5.5230217367375101E-2</v>
      </c>
      <c r="G14">
        <v>8</v>
      </c>
      <c r="H14">
        <v>15000</v>
      </c>
      <c r="I14">
        <f t="shared" si="1"/>
        <v>13580.976694912926</v>
      </c>
      <c r="J14">
        <f t="shared" si="1"/>
        <v>13056.173596387689</v>
      </c>
      <c r="K14">
        <f t="shared" si="1"/>
        <v>12554.075195274434</v>
      </c>
      <c r="M14" t="s">
        <v>94</v>
      </c>
      <c r="P14" s="15">
        <f xml:space="preserve"> P13/$O13-1</f>
        <v>-2.912418230349767E-2</v>
      </c>
      <c r="Q14" s="15">
        <f xml:space="preserve"> Q13/$O13-1</f>
        <v>-5.7263566804480304E-2</v>
      </c>
      <c r="S14" t="s">
        <v>94</v>
      </c>
      <c r="V14" s="15">
        <f xml:space="preserve"> V13/$U13-1</f>
        <v>-2.6230847772513832E-2</v>
      </c>
      <c r="W14" s="15">
        <f xml:space="preserve"> W13/$U13-1</f>
        <v>-5.1607183028834935E-2</v>
      </c>
    </row>
    <row r="15" spans="1:23" ht="20.149999999999999" customHeight="1">
      <c r="G15">
        <v>9</v>
      </c>
      <c r="H15">
        <v>15000</v>
      </c>
      <c r="I15">
        <f t="shared" si="1"/>
        <v>13413.310315963385</v>
      </c>
      <c r="J15">
        <f t="shared" si="1"/>
        <v>12831.620242150062</v>
      </c>
      <c r="K15">
        <f t="shared" si="1"/>
        <v>12277.82415185764</v>
      </c>
    </row>
    <row r="16" spans="1:23" ht="20.149999999999999" customHeight="1">
      <c r="G16">
        <v>10</v>
      </c>
      <c r="H16">
        <v>1015000</v>
      </c>
      <c r="I16">
        <f t="shared" si="1"/>
        <v>896428.6400462772</v>
      </c>
      <c r="J16">
        <f t="shared" si="1"/>
        <v>853339.52797918511</v>
      </c>
      <c r="K16">
        <f t="shared" si="1"/>
        <v>812517.78413271427</v>
      </c>
    </row>
    <row r="17" spans="7:11" ht="20.149999999999999" customHeight="1">
      <c r="G17" t="s">
        <v>3</v>
      </c>
      <c r="I17" s="13">
        <f>SUM(I7:I16)</f>
        <v>1023363.8147692066</v>
      </c>
      <c r="J17" s="13">
        <f>SUM(J7:J16)</f>
        <v>977246.94271346682</v>
      </c>
      <c r="K17" s="13">
        <f>SUM(K7:K16)</f>
        <v>933503.37738348625</v>
      </c>
    </row>
    <row r="18" spans="7:11" ht="20.149999999999999" customHeight="1">
      <c r="G18" t="s">
        <v>177</v>
      </c>
      <c r="J18" s="15">
        <f xml:space="preserve"> J17/$I17-1</f>
        <v>-4.5064004990385764E-2</v>
      </c>
      <c r="K18" s="15">
        <f xml:space="preserve"> K17/$I17-1</f>
        <v>-8.7808886818991128E-2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F19" sqref="F19"/>
    </sheetView>
  </sheetViews>
  <sheetFormatPr defaultRowHeight="14"/>
  <cols>
    <col min="2" max="2" width="12.6640625" bestFit="1" customWidth="1"/>
    <col min="5" max="12" width="12.75" customWidth="1"/>
  </cols>
  <sheetData>
    <row r="1" spans="1:12" ht="25.5">
      <c r="A1" s="9" t="s">
        <v>88</v>
      </c>
    </row>
    <row r="2" spans="1:12" ht="18" customHeight="1"/>
    <row r="3" spans="1:12" ht="18" customHeight="1">
      <c r="A3" s="10" t="s">
        <v>180</v>
      </c>
      <c r="D3" s="10" t="s">
        <v>183</v>
      </c>
    </row>
    <row r="4" spans="1:12" ht="18" customHeight="1">
      <c r="D4" s="114" t="s">
        <v>279</v>
      </c>
    </row>
    <row r="5" spans="1:12" ht="18" customHeight="1">
      <c r="A5" s="57" t="s">
        <v>181</v>
      </c>
      <c r="B5" s="57">
        <v>6.5000000000000002E-2</v>
      </c>
      <c r="C5" s="57"/>
      <c r="D5" s="57" t="s">
        <v>181</v>
      </c>
      <c r="E5" s="57">
        <v>6.5000000000000002E-2</v>
      </c>
      <c r="F5" s="57">
        <v>6.7500000000000004E-2</v>
      </c>
      <c r="G5" s="57">
        <v>6.7750000000000005E-2</v>
      </c>
      <c r="H5" s="57">
        <v>6.8000000000000005E-2</v>
      </c>
      <c r="I5" s="57"/>
      <c r="J5" s="57"/>
      <c r="K5" s="57"/>
      <c r="L5" s="57"/>
    </row>
    <row r="6" spans="1:12" ht="18" customHeight="1">
      <c r="A6" t="s">
        <v>278</v>
      </c>
      <c r="B6">
        <v>91</v>
      </c>
      <c r="D6" t="s">
        <v>2</v>
      </c>
      <c r="E6" s="56">
        <f xml:space="preserve"> 100000000/(1+E5)^(91/365)</f>
        <v>98442204.499786645</v>
      </c>
      <c r="F6" s="56">
        <f t="shared" ref="F6:H6" si="0" xml:space="preserve"> 100000000/(1+F5)^(91/365)</f>
        <v>98384675.861753598</v>
      </c>
      <c r="G6" s="56">
        <f t="shared" si="0"/>
        <v>98378932.256479606</v>
      </c>
      <c r="H6" s="56">
        <f t="shared" si="0"/>
        <v>98373190.331028447</v>
      </c>
      <c r="I6" s="56"/>
      <c r="J6" s="56"/>
      <c r="K6" s="56"/>
      <c r="L6" s="56"/>
    </row>
    <row r="7" spans="1:12" ht="18" customHeight="1">
      <c r="A7" t="s">
        <v>182</v>
      </c>
      <c r="B7" s="51">
        <f xml:space="preserve"> 100000000*(1 - B5*(B6/365))</f>
        <v>98379452.05479452</v>
      </c>
      <c r="D7" t="s">
        <v>4</v>
      </c>
      <c r="E7" s="51">
        <v>98379452.05479452</v>
      </c>
      <c r="F7" s="51">
        <v>98379452.05479452</v>
      </c>
      <c r="G7" s="51">
        <v>98379452.05479452</v>
      </c>
      <c r="H7" s="51">
        <v>98379452.05479452</v>
      </c>
      <c r="I7" s="51"/>
      <c r="J7" s="51"/>
      <c r="K7" s="51"/>
      <c r="L7" s="56"/>
    </row>
    <row r="8" spans="1:12" ht="18" customHeight="1">
      <c r="E8" s="56"/>
      <c r="F8" s="56"/>
      <c r="G8" s="56"/>
      <c r="H8" s="56"/>
      <c r="I8" s="56"/>
      <c r="J8" s="56"/>
      <c r="K8" s="56"/>
      <c r="L8" s="56"/>
    </row>
    <row r="9" spans="1:12" ht="18" customHeight="1">
      <c r="D9" t="s">
        <v>6</v>
      </c>
      <c r="E9" s="56">
        <f xml:space="preserve"> E6-E7</f>
        <v>62752.444992125034</v>
      </c>
      <c r="F9" s="56">
        <f t="shared" ref="F9:H9" si="1" xml:space="preserve"> F6-F7</f>
        <v>5223.8069590777159</v>
      </c>
      <c r="G9" s="56">
        <f t="shared" si="1"/>
        <v>-519.79831491410732</v>
      </c>
      <c r="H9" s="56">
        <f t="shared" si="1"/>
        <v>-6261.7237660735846</v>
      </c>
      <c r="I9" s="56"/>
      <c r="J9" s="56"/>
      <c r="K9" s="56"/>
      <c r="L9" s="56"/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workbookViewId="0">
      <selection activeCell="J7" sqref="J7"/>
    </sheetView>
  </sheetViews>
  <sheetFormatPr defaultRowHeight="20.149999999999999" customHeight="1"/>
  <cols>
    <col min="6" max="6" width="13.75" customWidth="1"/>
    <col min="7" max="8" width="11.25" customWidth="1"/>
    <col min="11" max="13" width="8.9140625" style="59"/>
    <col min="14" max="14" width="13.08203125" style="59" customWidth="1"/>
    <col min="15" max="15" width="15.08203125" style="59" customWidth="1"/>
    <col min="16" max="16" width="10.75" customWidth="1"/>
    <col min="17" max="17" width="9.33203125" style="59" bestFit="1" customWidth="1"/>
    <col min="18" max="18" width="9.25" style="59" bestFit="1" customWidth="1"/>
    <col min="19" max="19" width="13.75" style="59" bestFit="1" customWidth="1"/>
    <col min="20" max="20" width="9.08203125" style="59" bestFit="1" customWidth="1"/>
    <col min="21" max="21" width="9" style="59" bestFit="1" customWidth="1"/>
  </cols>
  <sheetData>
    <row r="1" spans="1:21" ht="20.149999999999999" customHeight="1">
      <c r="A1" s="9" t="s">
        <v>88</v>
      </c>
      <c r="G1" s="149"/>
      <c r="H1" s="149"/>
      <c r="I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</row>
    <row r="3" spans="1:21" ht="20.149999999999999" customHeight="1">
      <c r="A3" s="10" t="s">
        <v>184</v>
      </c>
      <c r="E3" s="10" t="s">
        <v>194</v>
      </c>
      <c r="J3" s="10" t="s">
        <v>195</v>
      </c>
    </row>
    <row r="4" spans="1:21" ht="20.149999999999999" customHeight="1">
      <c r="A4" s="87"/>
      <c r="B4" s="87"/>
      <c r="C4" s="87"/>
      <c r="D4" s="87"/>
      <c r="E4" s="87" t="s">
        <v>151</v>
      </c>
      <c r="F4" s="87"/>
      <c r="G4" s="87"/>
      <c r="H4" s="87"/>
      <c r="J4" s="40"/>
      <c r="K4" s="60"/>
      <c r="L4" s="60"/>
      <c r="M4" s="60"/>
      <c r="N4" s="60"/>
      <c r="O4" s="60"/>
      <c r="P4" s="40"/>
      <c r="Q4" s="60"/>
      <c r="R4" s="60"/>
      <c r="S4" s="60"/>
      <c r="T4" s="60"/>
    </row>
    <row r="5" spans="1:21" ht="20.149999999999999" customHeight="1">
      <c r="A5" s="87" t="s">
        <v>42</v>
      </c>
      <c r="B5" s="87" t="s">
        <v>1</v>
      </c>
      <c r="C5" s="87"/>
      <c r="D5" s="87"/>
      <c r="E5" s="87" t="s">
        <v>152</v>
      </c>
      <c r="F5" s="87"/>
      <c r="G5" s="87" t="s">
        <v>309</v>
      </c>
      <c r="H5" s="87"/>
      <c r="J5" s="58" t="s">
        <v>148</v>
      </c>
      <c r="K5" s="134" t="s">
        <v>145</v>
      </c>
      <c r="L5" s="134" t="s">
        <v>146</v>
      </c>
      <c r="M5" s="134" t="s">
        <v>187</v>
      </c>
      <c r="N5" s="134" t="s">
        <v>192</v>
      </c>
      <c r="O5" s="134" t="s">
        <v>193</v>
      </c>
      <c r="P5" s="135" t="s">
        <v>189</v>
      </c>
      <c r="Q5" s="138" t="s">
        <v>188</v>
      </c>
      <c r="R5" s="138" t="s">
        <v>188</v>
      </c>
      <c r="S5" s="138" t="s">
        <v>150</v>
      </c>
      <c r="T5" s="138" t="s">
        <v>147</v>
      </c>
      <c r="U5" s="138" t="s">
        <v>147</v>
      </c>
    </row>
    <row r="6" spans="1:21" ht="20.149999999999999" customHeight="1">
      <c r="A6" s="87">
        <v>0</v>
      </c>
      <c r="B6" s="211">
        <v>-10098</v>
      </c>
      <c r="C6" s="87"/>
      <c r="D6" s="87"/>
      <c r="E6" s="87" t="s">
        <v>153</v>
      </c>
      <c r="F6" s="87"/>
      <c r="G6" s="87"/>
      <c r="H6" s="87"/>
      <c r="J6" s="58"/>
      <c r="K6" s="134" t="s">
        <v>158</v>
      </c>
      <c r="L6" s="134" t="s">
        <v>158</v>
      </c>
      <c r="M6" s="134" t="s">
        <v>158</v>
      </c>
      <c r="N6" s="134" t="s">
        <v>158</v>
      </c>
      <c r="O6" s="134" t="s">
        <v>158</v>
      </c>
      <c r="P6" s="135" t="s">
        <v>452</v>
      </c>
      <c r="Q6" s="138" t="s">
        <v>148</v>
      </c>
      <c r="R6" s="138" t="s">
        <v>290</v>
      </c>
      <c r="S6" s="138" t="s">
        <v>190</v>
      </c>
      <c r="T6" s="138" t="s">
        <v>191</v>
      </c>
      <c r="U6" s="138" t="s">
        <v>149</v>
      </c>
    </row>
    <row r="7" spans="1:21" ht="20.149999999999999" customHeight="1">
      <c r="A7" s="87">
        <v>1</v>
      </c>
      <c r="B7" s="87">
        <v>87.5</v>
      </c>
      <c r="C7" s="87"/>
      <c r="D7" s="87"/>
      <c r="E7" s="87"/>
      <c r="F7" s="87"/>
      <c r="G7" s="87"/>
      <c r="H7" s="87"/>
      <c r="J7" s="58">
        <v>1987.1</v>
      </c>
      <c r="K7" s="136"/>
      <c r="L7" s="136"/>
      <c r="M7" s="136">
        <v>0.12770000000000001</v>
      </c>
      <c r="N7" s="136">
        <v>0.1265</v>
      </c>
      <c r="O7" s="136"/>
      <c r="P7" s="210">
        <v>32.152999999999999</v>
      </c>
      <c r="Q7" s="137"/>
      <c r="R7" s="137"/>
      <c r="S7" s="137"/>
      <c r="T7" s="137"/>
      <c r="U7" s="137"/>
    </row>
    <row r="8" spans="1:21" ht="20.149999999999999" customHeight="1">
      <c r="A8" s="87">
        <v>2</v>
      </c>
      <c r="B8" s="87">
        <v>87.5</v>
      </c>
      <c r="C8" s="87"/>
      <c r="D8" s="87"/>
      <c r="E8" s="125" t="s">
        <v>154</v>
      </c>
      <c r="F8" s="125" t="s">
        <v>453</v>
      </c>
      <c r="G8" s="125" t="s">
        <v>454</v>
      </c>
      <c r="H8" s="87"/>
      <c r="J8" s="58">
        <v>1987.2</v>
      </c>
      <c r="K8" s="136"/>
      <c r="L8" s="136"/>
      <c r="M8" s="136">
        <v>0.12539999999999998</v>
      </c>
      <c r="N8" s="136">
        <v>0.12619999999999998</v>
      </c>
      <c r="O8" s="136"/>
      <c r="P8" s="210">
        <v>32.847999999999999</v>
      </c>
      <c r="Q8" s="137">
        <f>P8/P7-1</f>
        <v>2.1615401362236719E-2</v>
      </c>
      <c r="R8" s="137"/>
      <c r="S8" s="137"/>
      <c r="T8" s="136"/>
      <c r="U8" s="136"/>
    </row>
    <row r="9" spans="1:21" ht="20.149999999999999" customHeight="1">
      <c r="A9" s="87">
        <v>3</v>
      </c>
      <c r="B9" s="87">
        <v>87.5</v>
      </c>
      <c r="C9" s="87"/>
      <c r="D9" s="87"/>
      <c r="E9" s="125">
        <v>0.25</v>
      </c>
      <c r="F9" s="214">
        <v>2.12E-2</v>
      </c>
      <c r="G9" s="215">
        <v>1.2450000000000001E-2</v>
      </c>
      <c r="H9" s="87"/>
      <c r="J9" s="58">
        <v>1987.3</v>
      </c>
      <c r="K9" s="136"/>
      <c r="L9" s="136"/>
      <c r="M9" s="136">
        <v>0.12619999999999998</v>
      </c>
      <c r="N9" s="136">
        <v>0.1258</v>
      </c>
      <c r="O9" s="136"/>
      <c r="P9" s="210">
        <v>33.284999999999997</v>
      </c>
      <c r="Q9" s="137">
        <f t="shared" ref="Q9:Q72" si="0">P9/P8-1</f>
        <v>1.3303701899658904E-2</v>
      </c>
      <c r="R9" s="137"/>
      <c r="S9" s="137"/>
      <c r="T9" s="136"/>
      <c r="U9" s="136"/>
    </row>
    <row r="10" spans="1:21" ht="20.149999999999999" customHeight="1">
      <c r="A10" s="87">
        <v>4</v>
      </c>
      <c r="B10" s="87">
        <v>87.5</v>
      </c>
      <c r="C10" s="87"/>
      <c r="D10" s="87"/>
      <c r="E10" s="125">
        <v>0.5</v>
      </c>
      <c r="F10" s="214">
        <v>2.3199999999999998E-2</v>
      </c>
      <c r="G10" s="215">
        <v>1.2619999999999999E-2</v>
      </c>
      <c r="H10" s="87"/>
      <c r="J10" s="58">
        <v>1987.4</v>
      </c>
      <c r="K10" s="136"/>
      <c r="L10" s="136"/>
      <c r="M10" s="136">
        <v>0.13500000000000001</v>
      </c>
      <c r="N10" s="136">
        <v>0.1263</v>
      </c>
      <c r="O10" s="136"/>
      <c r="P10" s="210">
        <v>33.668999999999997</v>
      </c>
      <c r="Q10" s="137">
        <f t="shared" si="0"/>
        <v>1.1536728255971074E-2</v>
      </c>
      <c r="R10" s="137"/>
      <c r="S10" s="137"/>
      <c r="T10" s="136"/>
      <c r="U10" s="136"/>
    </row>
    <row r="11" spans="1:21" ht="20.149999999999999" customHeight="1">
      <c r="A11" s="87">
        <v>5</v>
      </c>
      <c r="B11" s="87">
        <f>87.5+10000</f>
        <v>10087.5</v>
      </c>
      <c r="C11" s="87"/>
      <c r="D11" s="87"/>
      <c r="E11" s="125">
        <v>0.75</v>
      </c>
      <c r="F11" s="214">
        <v>2.5399999999999999E-2</v>
      </c>
      <c r="G11" s="215">
        <v>1.265E-2</v>
      </c>
      <c r="H11" s="87"/>
      <c r="J11" s="58">
        <f>J7+1</f>
        <v>1988.1</v>
      </c>
      <c r="K11" s="136"/>
      <c r="L11" s="136"/>
      <c r="M11" s="136">
        <v>0.1459</v>
      </c>
      <c r="N11" s="136">
        <v>0.12789999999999999</v>
      </c>
      <c r="O11" s="136"/>
      <c r="P11" s="210">
        <v>34.561999999999998</v>
      </c>
      <c r="Q11" s="137">
        <f t="shared" si="0"/>
        <v>2.6522914253467533E-2</v>
      </c>
      <c r="R11" s="137">
        <f xml:space="preserve"> P11/P7-1</f>
        <v>7.4923024290112883E-2</v>
      </c>
      <c r="S11" s="137"/>
      <c r="T11" s="136"/>
      <c r="U11" s="136"/>
    </row>
    <row r="12" spans="1:21" ht="20.149999999999999" customHeight="1">
      <c r="A12" s="87"/>
      <c r="B12" s="87"/>
      <c r="C12" s="87"/>
      <c r="D12" s="87"/>
      <c r="E12" s="125">
        <v>1</v>
      </c>
      <c r="F12" s="214">
        <v>2.7799999999999998E-2</v>
      </c>
      <c r="G12" s="215">
        <v>1.2669999999999999E-2</v>
      </c>
      <c r="H12" s="87"/>
      <c r="J12" s="58">
        <f t="shared" ref="J12:J75" si="1">J8+1</f>
        <v>1988.2</v>
      </c>
      <c r="K12" s="136"/>
      <c r="L12" s="136"/>
      <c r="M12" s="136">
        <v>0.15740000000000001</v>
      </c>
      <c r="N12" s="136">
        <v>0.13800000000000001</v>
      </c>
      <c r="O12" s="136"/>
      <c r="P12" s="210">
        <v>35.216000000000001</v>
      </c>
      <c r="Q12" s="137">
        <f t="shared" si="0"/>
        <v>1.8922516058098582E-2</v>
      </c>
      <c r="R12" s="137">
        <f t="shared" ref="R12:R75" si="2" xml:space="preserve"> P12/P8-1</f>
        <v>7.2089624939113639E-2</v>
      </c>
      <c r="S12" s="137">
        <f xml:space="preserve"> (1+M12)/(1+R12)-1</f>
        <v>7.9573920945024801E-2</v>
      </c>
      <c r="T12" s="136"/>
      <c r="U12" s="136"/>
    </row>
    <row r="13" spans="1:21" ht="20.149999999999999" customHeight="1">
      <c r="A13" s="87" t="s">
        <v>185</v>
      </c>
      <c r="B13" s="212">
        <f>IRR(B6:B11,0.0175)</f>
        <v>6.7501312200684005E-3</v>
      </c>
      <c r="C13" s="87"/>
      <c r="D13" s="87"/>
      <c r="E13" s="125">
        <v>1.5</v>
      </c>
      <c r="F13" s="214">
        <v>3.27E-2</v>
      </c>
      <c r="G13" s="215">
        <v>1.26E-2</v>
      </c>
      <c r="H13" s="87"/>
      <c r="J13" s="58">
        <f t="shared" si="1"/>
        <v>1988.3</v>
      </c>
      <c r="K13" s="136"/>
      <c r="L13" s="136"/>
      <c r="M13" s="136">
        <v>0.1552</v>
      </c>
      <c r="N13" s="136">
        <v>0.15629999999999999</v>
      </c>
      <c r="O13" s="136"/>
      <c r="P13" s="210">
        <v>35.642000000000003</v>
      </c>
      <c r="Q13" s="137">
        <f t="shared" si="0"/>
        <v>1.2096774193548487E-2</v>
      </c>
      <c r="R13" s="137">
        <f t="shared" si="2"/>
        <v>7.0812678383656458E-2</v>
      </c>
      <c r="S13" s="137">
        <f t="shared" ref="S13:S76" si="3" xml:space="preserve"> (1+M13)/(1+R13)-1</f>
        <v>7.8806800965153245E-2</v>
      </c>
      <c r="T13" s="136"/>
      <c r="U13" s="136"/>
    </row>
    <row r="14" spans="1:21" ht="20.149999999999999" customHeight="1">
      <c r="A14" s="87" t="s">
        <v>165</v>
      </c>
      <c r="B14" s="213">
        <f>B13*2</f>
        <v>1.3500262440136801E-2</v>
      </c>
      <c r="C14" s="87"/>
      <c r="D14" s="87"/>
      <c r="E14" s="125">
        <v>2</v>
      </c>
      <c r="F14" s="214">
        <v>3.5200000000000002E-2</v>
      </c>
      <c r="G14" s="215">
        <v>1.23E-2</v>
      </c>
      <c r="H14" s="87"/>
      <c r="J14" s="58">
        <f t="shared" si="1"/>
        <v>1988.4</v>
      </c>
      <c r="K14" s="136"/>
      <c r="L14" s="136"/>
      <c r="M14" s="136">
        <v>0.13949999999999999</v>
      </c>
      <c r="N14" s="136">
        <v>0.1452</v>
      </c>
      <c r="O14" s="136"/>
      <c r="P14" s="210">
        <v>35.963999999999999</v>
      </c>
      <c r="Q14" s="137">
        <f t="shared" si="0"/>
        <v>9.0342853936364875E-3</v>
      </c>
      <c r="R14" s="137">
        <f t="shared" si="2"/>
        <v>6.8163592622293656E-2</v>
      </c>
      <c r="S14" s="137">
        <f t="shared" si="3"/>
        <v>6.6784159159158918E-2</v>
      </c>
      <c r="T14" s="136"/>
      <c r="U14" s="136"/>
    </row>
    <row r="15" spans="1:21" ht="20.149999999999999" customHeight="1">
      <c r="A15" s="87"/>
      <c r="B15" s="87"/>
      <c r="C15" s="87"/>
      <c r="D15" s="87"/>
      <c r="E15" s="125">
        <v>2.5</v>
      </c>
      <c r="F15" s="214">
        <v>3.6699999999999997E-2</v>
      </c>
      <c r="G15" s="215">
        <v>1.225E-2</v>
      </c>
      <c r="H15" s="87"/>
      <c r="J15" s="58">
        <f t="shared" si="1"/>
        <v>1989.1</v>
      </c>
      <c r="K15" s="136"/>
      <c r="L15" s="136"/>
      <c r="M15" s="136">
        <v>0.1389</v>
      </c>
      <c r="N15" s="136">
        <v>0.13639999999999999</v>
      </c>
      <c r="O15" s="136"/>
      <c r="P15" s="210">
        <v>36.494</v>
      </c>
      <c r="Q15" s="137">
        <f t="shared" si="0"/>
        <v>1.4736959181403719E-2</v>
      </c>
      <c r="R15" s="137">
        <f t="shared" si="2"/>
        <v>5.589954285052956E-2</v>
      </c>
      <c r="S15" s="137">
        <f t="shared" si="3"/>
        <v>7.8606395571874765E-2</v>
      </c>
      <c r="T15" s="136"/>
      <c r="U15" s="136"/>
    </row>
    <row r="16" spans="1:21" ht="20.149999999999999" customHeight="1">
      <c r="A16" s="87"/>
      <c r="B16" s="87"/>
      <c r="C16" s="87"/>
      <c r="D16" s="87"/>
      <c r="E16" s="125">
        <v>3</v>
      </c>
      <c r="F16" s="214">
        <v>3.8300000000000001E-2</v>
      </c>
      <c r="G16" s="215">
        <v>1.205E-2</v>
      </c>
      <c r="H16" s="87"/>
      <c r="J16" s="58">
        <f t="shared" si="1"/>
        <v>1989.2</v>
      </c>
      <c r="K16" s="136"/>
      <c r="L16" s="136"/>
      <c r="M16" s="136">
        <v>0.16440000000000002</v>
      </c>
      <c r="N16" s="136">
        <v>0.1547</v>
      </c>
      <c r="O16" s="136"/>
      <c r="P16" s="210">
        <v>37.19</v>
      </c>
      <c r="Q16" s="137">
        <f t="shared" si="0"/>
        <v>1.9071628212856906E-2</v>
      </c>
      <c r="R16" s="137">
        <f t="shared" si="2"/>
        <v>5.6054066333484753E-2</v>
      </c>
      <c r="S16" s="137">
        <f t="shared" si="3"/>
        <v>0.10259506318902933</v>
      </c>
      <c r="T16" s="136"/>
      <c r="U16" s="136"/>
    </row>
    <row r="17" spans="1:21" ht="20.149999999999999" customHeight="1">
      <c r="A17" s="87"/>
      <c r="B17" s="87"/>
      <c r="C17" s="87"/>
      <c r="D17" s="87"/>
      <c r="E17" s="125">
        <v>4</v>
      </c>
      <c r="F17" s="214">
        <v>4.3400000000000001E-2</v>
      </c>
      <c r="G17" s="215">
        <v>1.2470000000000002E-2</v>
      </c>
      <c r="H17" s="87"/>
      <c r="J17" s="58">
        <f t="shared" si="1"/>
        <v>1989.3</v>
      </c>
      <c r="K17" s="136"/>
      <c r="L17" s="136"/>
      <c r="M17" s="136">
        <v>0.15390000000000001</v>
      </c>
      <c r="N17" s="136">
        <v>0.1603</v>
      </c>
      <c r="O17" s="136"/>
      <c r="P17" s="210">
        <v>37.656999999999996</v>
      </c>
      <c r="Q17" s="137">
        <f t="shared" si="0"/>
        <v>1.2557139015864527E-2</v>
      </c>
      <c r="R17" s="137">
        <f t="shared" si="2"/>
        <v>5.6534425677571276E-2</v>
      </c>
      <c r="S17" s="137">
        <f t="shared" si="3"/>
        <v>9.2155609846774844E-2</v>
      </c>
      <c r="T17" s="136"/>
      <c r="U17" s="136"/>
    </row>
    <row r="18" spans="1:21" ht="20.149999999999999" customHeight="1">
      <c r="A18" s="87"/>
      <c r="B18" s="87"/>
      <c r="C18" s="87"/>
      <c r="D18" s="87"/>
      <c r="E18" s="125">
        <v>5</v>
      </c>
      <c r="F18" s="214">
        <v>4.4900000000000002E-2</v>
      </c>
      <c r="G18" s="215">
        <v>1.2500000000000001E-2</v>
      </c>
      <c r="H18" s="87"/>
      <c r="J18" s="58">
        <f t="shared" si="1"/>
        <v>1989.4</v>
      </c>
      <c r="K18" s="136"/>
      <c r="L18" s="136"/>
      <c r="M18" s="136">
        <v>0.15229999999999999</v>
      </c>
      <c r="N18" s="136">
        <v>0.15570000000000001</v>
      </c>
      <c r="O18" s="136"/>
      <c r="P18" s="210">
        <v>38.103999999999999</v>
      </c>
      <c r="Q18" s="137">
        <f t="shared" si="0"/>
        <v>1.1870302998114646E-2</v>
      </c>
      <c r="R18" s="137">
        <f t="shared" si="2"/>
        <v>5.9503948392837236E-2</v>
      </c>
      <c r="S18" s="137">
        <f t="shared" si="3"/>
        <v>8.7584432080621388E-2</v>
      </c>
      <c r="T18" s="136"/>
      <c r="U18" s="136"/>
    </row>
    <row r="19" spans="1:21" ht="20.149999999999999" customHeight="1">
      <c r="A19" s="87"/>
      <c r="B19" s="87"/>
      <c r="C19" s="87"/>
      <c r="D19" s="87"/>
      <c r="E19" s="125">
        <v>7</v>
      </c>
      <c r="F19" s="214">
        <v>4.6900000000000004E-2</v>
      </c>
      <c r="G19" s="215">
        <v>1.3169999999999999E-2</v>
      </c>
      <c r="H19" s="87"/>
      <c r="J19" s="58">
        <f t="shared" si="1"/>
        <v>1990.1</v>
      </c>
      <c r="K19" s="136"/>
      <c r="L19" s="136"/>
      <c r="M19" s="136">
        <v>0.14360000000000001</v>
      </c>
      <c r="N19" s="136">
        <v>0.152</v>
      </c>
      <c r="O19" s="136"/>
      <c r="P19" s="210">
        <v>39.283000000000001</v>
      </c>
      <c r="Q19" s="137">
        <f t="shared" si="0"/>
        <v>3.0941633424312442E-2</v>
      </c>
      <c r="R19" s="137">
        <f t="shared" si="2"/>
        <v>7.6423521674795936E-2</v>
      </c>
      <c r="S19" s="137">
        <f t="shared" si="3"/>
        <v>6.2407107400147543E-2</v>
      </c>
      <c r="T19" s="136"/>
      <c r="U19" s="136"/>
    </row>
    <row r="20" spans="1:21" ht="20.149999999999999" customHeight="1">
      <c r="A20" s="87"/>
      <c r="B20" s="87"/>
      <c r="C20" s="87"/>
      <c r="D20" s="87"/>
      <c r="E20" s="125">
        <v>10</v>
      </c>
      <c r="F20" s="214">
        <v>5.0599999999999999E-2</v>
      </c>
      <c r="G20" s="215">
        <v>1.397E-2</v>
      </c>
      <c r="H20" s="87"/>
      <c r="J20" s="58">
        <f t="shared" si="1"/>
        <v>1990.2</v>
      </c>
      <c r="K20" s="136"/>
      <c r="L20" s="136"/>
      <c r="M20" s="136">
        <v>0.15869999999999998</v>
      </c>
      <c r="N20" s="136">
        <v>0.1588</v>
      </c>
      <c r="O20" s="136"/>
      <c r="P20" s="210">
        <v>40.445999999999998</v>
      </c>
      <c r="Q20" s="137">
        <f t="shared" si="0"/>
        <v>2.9605681847109322E-2</v>
      </c>
      <c r="R20" s="137">
        <f t="shared" si="2"/>
        <v>8.755041677870401E-2</v>
      </c>
      <c r="S20" s="137">
        <f t="shared" si="3"/>
        <v>6.5421871136824405E-2</v>
      </c>
      <c r="T20" s="136"/>
      <c r="U20" s="136"/>
    </row>
    <row r="21" spans="1:21" ht="20.149999999999999" customHeight="1">
      <c r="A21" s="87"/>
      <c r="B21" s="87"/>
      <c r="C21" s="87"/>
      <c r="D21" s="87"/>
      <c r="E21" s="125">
        <v>20</v>
      </c>
      <c r="F21" s="214">
        <v>5.33E-2</v>
      </c>
      <c r="G21" s="215">
        <v>1.4870000000000001E-2</v>
      </c>
      <c r="H21" s="87"/>
      <c r="J21" s="58">
        <f t="shared" si="1"/>
        <v>1990.3</v>
      </c>
      <c r="K21" s="136"/>
      <c r="L21" s="136"/>
      <c r="M21" s="136">
        <v>0.15590000000000001</v>
      </c>
      <c r="N21" s="136">
        <v>0.16519999999999999</v>
      </c>
      <c r="O21" s="136"/>
      <c r="P21" s="210">
        <v>41.040999999999997</v>
      </c>
      <c r="Q21" s="137">
        <f t="shared" si="0"/>
        <v>1.4710972654897958E-2</v>
      </c>
      <c r="R21" s="137">
        <f t="shared" si="2"/>
        <v>8.9863770348142413E-2</v>
      </c>
      <c r="S21" s="137">
        <f t="shared" si="3"/>
        <v>6.0591269705903894E-2</v>
      </c>
      <c r="T21" s="136"/>
      <c r="U21" s="136"/>
    </row>
    <row r="22" spans="1:21" ht="20.149999999999999" customHeight="1">
      <c r="A22" s="87"/>
      <c r="B22" s="87"/>
      <c r="C22" s="87"/>
      <c r="D22" s="87"/>
      <c r="E22" s="125">
        <v>25</v>
      </c>
      <c r="F22" s="214"/>
      <c r="G22" s="214"/>
      <c r="H22" s="87"/>
      <c r="J22" s="58">
        <f t="shared" si="1"/>
        <v>1990.4</v>
      </c>
      <c r="K22" s="136"/>
      <c r="L22" s="136"/>
      <c r="M22" s="136">
        <v>0.16510000000000002</v>
      </c>
      <c r="N22" s="136">
        <v>0.18309999999999998</v>
      </c>
      <c r="O22" s="136"/>
      <c r="P22" s="210">
        <v>41.487000000000002</v>
      </c>
      <c r="Q22" s="137">
        <f t="shared" si="0"/>
        <v>1.0867181598888997E-2</v>
      </c>
      <c r="R22" s="137">
        <f t="shared" si="2"/>
        <v>8.878332983413828E-2</v>
      </c>
      <c r="S22" s="137">
        <f t="shared" si="3"/>
        <v>7.0093532913924728E-2</v>
      </c>
      <c r="T22" s="136"/>
      <c r="U22" s="136"/>
    </row>
    <row r="23" spans="1:21" ht="20.149999999999999" customHeight="1">
      <c r="A23" s="87"/>
      <c r="B23" s="87"/>
      <c r="C23" s="87"/>
      <c r="D23" s="87"/>
      <c r="E23" s="125">
        <v>30</v>
      </c>
      <c r="F23" s="214"/>
      <c r="G23" s="215">
        <v>1.512E-2</v>
      </c>
      <c r="H23" s="87"/>
      <c r="J23" s="58">
        <f t="shared" si="1"/>
        <v>1991.1</v>
      </c>
      <c r="K23" s="136">
        <v>0.17600000000000002</v>
      </c>
      <c r="L23" s="136"/>
      <c r="M23" s="136">
        <v>0.1623</v>
      </c>
      <c r="N23" s="136">
        <v>0.18390000000000001</v>
      </c>
      <c r="O23" s="136"/>
      <c r="P23" s="210">
        <v>43.11</v>
      </c>
      <c r="Q23" s="137">
        <f t="shared" si="0"/>
        <v>3.9120688408416981E-2</v>
      </c>
      <c r="R23" s="137">
        <f t="shared" si="2"/>
        <v>9.7421276379095145E-2</v>
      </c>
      <c r="S23" s="137">
        <f t="shared" si="3"/>
        <v>5.9119250753885577E-2</v>
      </c>
      <c r="T23" s="136"/>
      <c r="U23" s="136"/>
    </row>
    <row r="24" spans="1:21" ht="20.149999999999999" customHeight="1">
      <c r="J24" s="58">
        <f t="shared" si="1"/>
        <v>1991.2</v>
      </c>
      <c r="K24" s="136">
        <v>0.18890000000000001</v>
      </c>
      <c r="L24" s="136"/>
      <c r="M24" s="136">
        <v>0.17980000000000002</v>
      </c>
      <c r="N24" s="136">
        <v>0.18840000000000001</v>
      </c>
      <c r="O24" s="136"/>
      <c r="P24" s="210">
        <v>44.029000000000003</v>
      </c>
      <c r="Q24" s="137">
        <f t="shared" si="0"/>
        <v>2.1317559730920976E-2</v>
      </c>
      <c r="R24" s="137">
        <f t="shared" si="2"/>
        <v>8.8587252138654149E-2</v>
      </c>
      <c r="S24" s="137">
        <f t="shared" si="3"/>
        <v>8.3790020213949656E-2</v>
      </c>
      <c r="T24" s="136"/>
      <c r="U24" s="136"/>
    </row>
    <row r="25" spans="1:21" ht="20.149999999999999" customHeight="1">
      <c r="J25" s="58">
        <f t="shared" si="1"/>
        <v>1991.3</v>
      </c>
      <c r="K25" s="136">
        <v>0.1862</v>
      </c>
      <c r="L25" s="136"/>
      <c r="M25" s="136">
        <v>0.18469999999999998</v>
      </c>
      <c r="N25" s="136">
        <v>0.19070000000000001</v>
      </c>
      <c r="O25" s="136"/>
      <c r="P25" s="210">
        <v>44.868000000000002</v>
      </c>
      <c r="Q25" s="137">
        <f t="shared" si="0"/>
        <v>1.9055622430670605E-2</v>
      </c>
      <c r="R25" s="137">
        <f t="shared" si="2"/>
        <v>9.3248215199434936E-2</v>
      </c>
      <c r="S25" s="137">
        <f t="shared" si="3"/>
        <v>8.3651437550146701E-2</v>
      </c>
      <c r="T25" s="136"/>
      <c r="U25" s="136"/>
    </row>
    <row r="26" spans="1:21" ht="20.149999999999999" customHeight="1">
      <c r="J26" s="58">
        <f t="shared" si="1"/>
        <v>1991.4</v>
      </c>
      <c r="K26" s="136">
        <v>0.18429999999999999</v>
      </c>
      <c r="L26" s="136"/>
      <c r="M26" s="136">
        <v>0.18049999999999999</v>
      </c>
      <c r="N26" s="136">
        <v>0.1928</v>
      </c>
      <c r="O26" s="136"/>
      <c r="P26" s="210">
        <v>45.395000000000003</v>
      </c>
      <c r="Q26" s="137">
        <f t="shared" si="0"/>
        <v>1.1745564767763339E-2</v>
      </c>
      <c r="R26" s="137">
        <f t="shared" si="2"/>
        <v>9.4198182563212551E-2</v>
      </c>
      <c r="S26" s="137">
        <f t="shared" si="3"/>
        <v>7.8872199581451641E-2</v>
      </c>
      <c r="T26" s="136"/>
      <c r="U26" s="136"/>
    </row>
    <row r="27" spans="1:21" ht="20.149999999999999" customHeight="1">
      <c r="J27" s="58">
        <f t="shared" si="1"/>
        <v>1992.1</v>
      </c>
      <c r="K27" s="136">
        <v>0.16839999999999999</v>
      </c>
      <c r="L27" s="136"/>
      <c r="M27" s="136">
        <v>0.16329999999999997</v>
      </c>
      <c r="N27" s="136">
        <v>0.17760000000000001</v>
      </c>
      <c r="O27" s="136"/>
      <c r="P27" s="210">
        <v>46.192999999999998</v>
      </c>
      <c r="Q27" s="137">
        <f t="shared" si="0"/>
        <v>1.7579028527370699E-2</v>
      </c>
      <c r="R27" s="137">
        <f t="shared" si="2"/>
        <v>7.1514729761076312E-2</v>
      </c>
      <c r="S27" s="137">
        <f t="shared" si="3"/>
        <v>8.5659363972896418E-2</v>
      </c>
      <c r="T27" s="136"/>
      <c r="U27" s="136"/>
    </row>
    <row r="28" spans="1:21" ht="20.149999999999999" customHeight="1">
      <c r="J28" s="58">
        <f t="shared" si="1"/>
        <v>1992.2</v>
      </c>
      <c r="K28" s="136">
        <v>0.17379999999999998</v>
      </c>
      <c r="L28" s="136"/>
      <c r="M28" s="136">
        <v>0.1648</v>
      </c>
      <c r="N28" s="136">
        <v>0.17280000000000001</v>
      </c>
      <c r="O28" s="136"/>
      <c r="P28" s="210">
        <v>47.113</v>
      </c>
      <c r="Q28" s="137">
        <f t="shared" si="0"/>
        <v>1.9916437555473898E-2</v>
      </c>
      <c r="R28" s="137">
        <f t="shared" si="2"/>
        <v>7.0044743237411611E-2</v>
      </c>
      <c r="S28" s="137">
        <f t="shared" si="3"/>
        <v>8.8552611805658987E-2</v>
      </c>
      <c r="T28" s="136"/>
      <c r="U28" s="136"/>
    </row>
    <row r="29" spans="1:21" ht="20.149999999999999" customHeight="1">
      <c r="J29" s="58">
        <f t="shared" si="1"/>
        <v>1992.3</v>
      </c>
      <c r="K29" s="136">
        <v>0.17030000000000001</v>
      </c>
      <c r="L29" s="136"/>
      <c r="M29" s="136">
        <v>0.1641</v>
      </c>
      <c r="N29" s="136">
        <v>0.16010000000000002</v>
      </c>
      <c r="O29" s="136"/>
      <c r="P29" s="210">
        <v>47.572000000000003</v>
      </c>
      <c r="Q29" s="137">
        <f t="shared" si="0"/>
        <v>9.7425339078387463E-3</v>
      </c>
      <c r="R29" s="137">
        <f t="shared" si="2"/>
        <v>6.0265668182223342E-2</v>
      </c>
      <c r="S29" s="137">
        <f t="shared" si="3"/>
        <v>9.7932371983519673E-2</v>
      </c>
      <c r="T29" s="136"/>
      <c r="U29" s="136"/>
    </row>
    <row r="30" spans="1:21" ht="20.149999999999999" customHeight="1">
      <c r="J30" s="58">
        <f t="shared" si="1"/>
        <v>1992.4</v>
      </c>
      <c r="K30" s="136">
        <v>0.14400000000000002</v>
      </c>
      <c r="L30" s="136"/>
      <c r="M30" s="136">
        <v>0.13900000000000001</v>
      </c>
      <c r="N30" s="136">
        <v>0.13800000000000001</v>
      </c>
      <c r="O30" s="136"/>
      <c r="P30" s="210">
        <v>47.545000000000002</v>
      </c>
      <c r="Q30" s="137">
        <f t="shared" si="0"/>
        <v>-5.6756075002106776E-4</v>
      </c>
      <c r="R30" s="137">
        <f t="shared" si="2"/>
        <v>4.7362044278004056E-2</v>
      </c>
      <c r="S30" s="137">
        <f t="shared" si="3"/>
        <v>8.749405826059542E-2</v>
      </c>
      <c r="T30" s="136"/>
      <c r="U30" s="136"/>
    </row>
    <row r="31" spans="1:21" ht="20.149999999999999" customHeight="1">
      <c r="J31" s="58">
        <f t="shared" si="1"/>
        <v>1993.1</v>
      </c>
      <c r="K31" s="136">
        <v>0.127</v>
      </c>
      <c r="L31" s="136"/>
      <c r="M31" s="136">
        <v>0.1241</v>
      </c>
      <c r="N31" s="136">
        <v>0.1242</v>
      </c>
      <c r="O31" s="136"/>
      <c r="P31" s="210">
        <v>48.329000000000001</v>
      </c>
      <c r="Q31" s="137">
        <f t="shared" si="0"/>
        <v>1.6489641392365195E-2</v>
      </c>
      <c r="R31" s="137">
        <f t="shared" si="2"/>
        <v>4.6240772411404452E-2</v>
      </c>
      <c r="S31" s="137">
        <f t="shared" si="3"/>
        <v>7.4418078172525881E-2</v>
      </c>
      <c r="T31" s="136"/>
      <c r="U31" s="136"/>
    </row>
    <row r="32" spans="1:21" ht="20.149999999999999" customHeight="1">
      <c r="J32" s="58">
        <f t="shared" si="1"/>
        <v>1993.2</v>
      </c>
      <c r="K32" s="136">
        <v>0.11849999999999999</v>
      </c>
      <c r="L32" s="136"/>
      <c r="M32" s="136">
        <v>0.114</v>
      </c>
      <c r="N32" s="136">
        <v>0.1173</v>
      </c>
      <c r="O32" s="136"/>
      <c r="P32" s="210">
        <v>49.317</v>
      </c>
      <c r="Q32" s="137">
        <f t="shared" si="0"/>
        <v>2.0443212150054846E-2</v>
      </c>
      <c r="R32" s="137">
        <f t="shared" si="2"/>
        <v>4.6781143208880716E-2</v>
      </c>
      <c r="S32" s="137">
        <f t="shared" si="3"/>
        <v>6.4214814364215389E-2</v>
      </c>
      <c r="T32" s="136"/>
      <c r="U32" s="136"/>
    </row>
    <row r="33" spans="10:21" ht="20.149999999999999" customHeight="1">
      <c r="J33" s="58">
        <f t="shared" si="1"/>
        <v>1993.3</v>
      </c>
      <c r="K33" s="136">
        <v>0.14279999999999998</v>
      </c>
      <c r="L33" s="136"/>
      <c r="M33" s="136">
        <v>0.1331</v>
      </c>
      <c r="N33" s="136">
        <v>0.1358</v>
      </c>
      <c r="O33" s="136"/>
      <c r="P33" s="210">
        <v>49.682000000000002</v>
      </c>
      <c r="Q33" s="137">
        <f t="shared" si="0"/>
        <v>7.4010990125108478E-3</v>
      </c>
      <c r="R33" s="137">
        <f t="shared" si="2"/>
        <v>4.4353821575716879E-2</v>
      </c>
      <c r="S33" s="137">
        <f t="shared" si="3"/>
        <v>8.497711847349132E-2</v>
      </c>
      <c r="T33" s="136"/>
      <c r="U33" s="136"/>
    </row>
    <row r="34" spans="10:21" ht="20.149999999999999" customHeight="1">
      <c r="J34" s="58">
        <f t="shared" si="1"/>
        <v>1993.4</v>
      </c>
      <c r="K34" s="136">
        <v>0.13019999999999998</v>
      </c>
      <c r="L34" s="136"/>
      <c r="M34" s="136">
        <v>0.12429999999999999</v>
      </c>
      <c r="N34" s="136">
        <v>0.128</v>
      </c>
      <c r="O34" s="136"/>
      <c r="P34" s="210">
        <v>50.140999999999998</v>
      </c>
      <c r="Q34" s="137">
        <f t="shared" si="0"/>
        <v>9.2387585040858422E-3</v>
      </c>
      <c r="R34" s="137">
        <f t="shared" si="2"/>
        <v>5.4600904406351791E-2</v>
      </c>
      <c r="S34" s="137">
        <f t="shared" si="3"/>
        <v>6.6090494804651012E-2</v>
      </c>
      <c r="T34" s="136"/>
      <c r="U34" s="136"/>
    </row>
    <row r="35" spans="10:21" ht="20.149999999999999" customHeight="1">
      <c r="J35" s="58">
        <f t="shared" si="1"/>
        <v>1994.1</v>
      </c>
      <c r="K35" s="136">
        <v>0.12</v>
      </c>
      <c r="L35" s="136"/>
      <c r="M35" s="136">
        <v>0.11840000000000001</v>
      </c>
      <c r="N35" s="136">
        <v>0.1216</v>
      </c>
      <c r="O35" s="136"/>
      <c r="P35" s="210">
        <v>51.48</v>
      </c>
      <c r="Q35" s="137">
        <f t="shared" si="0"/>
        <v>2.6704692766398752E-2</v>
      </c>
      <c r="R35" s="137">
        <f t="shared" si="2"/>
        <v>6.5198948871278084E-2</v>
      </c>
      <c r="S35" s="137">
        <f t="shared" si="3"/>
        <v>4.9944708624708678E-2</v>
      </c>
      <c r="T35" s="136"/>
      <c r="U35" s="136"/>
    </row>
    <row r="36" spans="10:21" ht="20.149999999999999" customHeight="1">
      <c r="J36" s="58">
        <f t="shared" si="1"/>
        <v>1994.2</v>
      </c>
      <c r="K36" s="136">
        <v>0.1245</v>
      </c>
      <c r="L36" s="136"/>
      <c r="M36" s="136">
        <v>0.1215</v>
      </c>
      <c r="N36" s="136">
        <v>0.12390000000000001</v>
      </c>
      <c r="O36" s="136"/>
      <c r="P36" s="210">
        <v>52.195999999999998</v>
      </c>
      <c r="Q36" s="137">
        <f t="shared" si="0"/>
        <v>1.3908313908314041E-2</v>
      </c>
      <c r="R36" s="137">
        <f t="shared" si="2"/>
        <v>5.8377435772654307E-2</v>
      </c>
      <c r="S36" s="137">
        <f t="shared" si="3"/>
        <v>5.9640882443099175E-2</v>
      </c>
      <c r="T36" s="136"/>
      <c r="U36" s="136"/>
    </row>
    <row r="37" spans="10:21" ht="20.149999999999999" customHeight="1">
      <c r="J37" s="58">
        <f t="shared" si="1"/>
        <v>1994.3</v>
      </c>
      <c r="K37" s="136">
        <v>0.1429</v>
      </c>
      <c r="L37" s="136"/>
      <c r="M37" s="136">
        <v>0.12230000000000001</v>
      </c>
      <c r="N37" s="136">
        <v>0.13189999999999999</v>
      </c>
      <c r="O37" s="136"/>
      <c r="P37" s="210">
        <v>53.116</v>
      </c>
      <c r="Q37" s="137">
        <f t="shared" si="0"/>
        <v>1.7625871714307628E-2</v>
      </c>
      <c r="R37" s="137">
        <f t="shared" si="2"/>
        <v>6.9119600660198843E-2</v>
      </c>
      <c r="S37" s="137">
        <f t="shared" si="3"/>
        <v>4.9742235861134132E-2</v>
      </c>
      <c r="T37" s="136"/>
      <c r="U37" s="136"/>
    </row>
    <row r="38" spans="10:21" ht="20.149999999999999" customHeight="1">
      <c r="J38" s="58">
        <f t="shared" si="1"/>
        <v>1994.4</v>
      </c>
      <c r="K38" s="136">
        <v>0.14410000000000001</v>
      </c>
      <c r="L38" s="136"/>
      <c r="M38" s="136">
        <v>0.13140000000000002</v>
      </c>
      <c r="N38" s="136">
        <v>0.13930000000000001</v>
      </c>
      <c r="O38" s="136"/>
      <c r="P38" s="210">
        <v>53.048999999999999</v>
      </c>
      <c r="Q38" s="137">
        <f t="shared" si="0"/>
        <v>-1.2613901649221049E-3</v>
      </c>
      <c r="R38" s="137">
        <f t="shared" si="2"/>
        <v>5.7996450010969092E-2</v>
      </c>
      <c r="S38" s="137">
        <f t="shared" si="3"/>
        <v>6.9379769646930045E-2</v>
      </c>
      <c r="T38" s="136"/>
      <c r="U38" s="136"/>
    </row>
    <row r="39" spans="10:21" ht="20.149999999999999" customHeight="1">
      <c r="J39" s="58">
        <f t="shared" si="1"/>
        <v>1995.1</v>
      </c>
      <c r="K39" s="136">
        <v>0.159</v>
      </c>
      <c r="L39" s="136"/>
      <c r="M39" s="136">
        <v>0.14080000000000001</v>
      </c>
      <c r="N39" s="136">
        <v>0.15060000000000001</v>
      </c>
      <c r="O39" s="136"/>
      <c r="P39" s="210">
        <v>53.93</v>
      </c>
      <c r="Q39" s="137">
        <f t="shared" si="0"/>
        <v>1.6607287602028231E-2</v>
      </c>
      <c r="R39" s="137">
        <f t="shared" si="2"/>
        <v>4.7591297591297543E-2</v>
      </c>
      <c r="S39" s="137">
        <f t="shared" si="3"/>
        <v>8.8974300018542563E-2</v>
      </c>
      <c r="T39" s="136"/>
      <c r="U39" s="136"/>
    </row>
    <row r="40" spans="10:21" ht="20.149999999999999" customHeight="1">
      <c r="J40" s="58">
        <f t="shared" si="1"/>
        <v>1995.2</v>
      </c>
      <c r="K40" s="136">
        <v>0.1472</v>
      </c>
      <c r="L40" s="136">
        <v>0.14699999999999999</v>
      </c>
      <c r="M40" s="136">
        <v>0.14199999999999999</v>
      </c>
      <c r="N40" s="136">
        <v>0.14749999999999999</v>
      </c>
      <c r="O40" s="136"/>
      <c r="P40" s="210">
        <v>54.715000000000003</v>
      </c>
      <c r="Q40" s="137">
        <f t="shared" si="0"/>
        <v>1.4555905803819824E-2</v>
      </c>
      <c r="R40" s="137">
        <f t="shared" si="2"/>
        <v>4.8260403096022753E-2</v>
      </c>
      <c r="S40" s="137">
        <f t="shared" si="3"/>
        <v>8.9423960522708512E-2</v>
      </c>
      <c r="T40" s="136">
        <f>N40-L40</f>
        <v>5.0000000000000044E-4</v>
      </c>
      <c r="U40" s="136"/>
    </row>
    <row r="41" spans="10:21" ht="20.149999999999999" customHeight="1">
      <c r="J41" s="58">
        <f t="shared" si="1"/>
        <v>1995.3</v>
      </c>
      <c r="K41" s="136">
        <v>0.13600000000000001</v>
      </c>
      <c r="L41" s="136">
        <v>0.13350000000000001</v>
      </c>
      <c r="M41" s="136">
        <v>0.1346</v>
      </c>
      <c r="N41" s="136">
        <v>0.1343</v>
      </c>
      <c r="O41" s="136"/>
      <c r="P41" s="210">
        <v>55.19</v>
      </c>
      <c r="Q41" s="137">
        <f t="shared" si="0"/>
        <v>8.6813488074566347E-3</v>
      </c>
      <c r="R41" s="137">
        <f t="shared" si="2"/>
        <v>3.9046614955945413E-2</v>
      </c>
      <c r="S41" s="137">
        <f t="shared" si="3"/>
        <v>9.1962558434499186E-2</v>
      </c>
      <c r="T41" s="136">
        <f t="shared" ref="T41:T104" si="4">N41-L41</f>
        <v>7.9999999999999516E-4</v>
      </c>
      <c r="U41" s="136"/>
    </row>
    <row r="42" spans="10:21" ht="20.149999999999999" customHeight="1">
      <c r="J42" s="58">
        <f t="shared" si="1"/>
        <v>1995.4</v>
      </c>
      <c r="K42" s="136">
        <v>0.12</v>
      </c>
      <c r="L42" s="136">
        <v>0.1188</v>
      </c>
      <c r="M42" s="136">
        <v>0.12130000000000001</v>
      </c>
      <c r="N42" s="136">
        <v>0.1193</v>
      </c>
      <c r="O42" s="136"/>
      <c r="P42" s="210">
        <v>55.408999999999999</v>
      </c>
      <c r="Q42" s="137">
        <f t="shared" si="0"/>
        <v>3.9681101648849637E-3</v>
      </c>
      <c r="R42" s="137">
        <f t="shared" si="2"/>
        <v>4.4487172236988393E-2</v>
      </c>
      <c r="S42" s="137">
        <f t="shared" si="3"/>
        <v>7.3541188254615752E-2</v>
      </c>
      <c r="T42" s="136">
        <f t="shared" si="4"/>
        <v>5.0000000000000044E-4</v>
      </c>
      <c r="U42" s="136"/>
    </row>
    <row r="43" spans="10:21" ht="20.149999999999999" customHeight="1">
      <c r="J43" s="58">
        <f t="shared" si="1"/>
        <v>1996.1</v>
      </c>
      <c r="K43" s="136">
        <v>0.1162</v>
      </c>
      <c r="L43" s="136">
        <v>0.11960000000000001</v>
      </c>
      <c r="M43" s="136">
        <v>0.11840000000000001</v>
      </c>
      <c r="N43" s="136">
        <v>0.1188</v>
      </c>
      <c r="O43" s="136"/>
      <c r="P43" s="210">
        <v>56.451000000000001</v>
      </c>
      <c r="Q43" s="137">
        <f t="shared" si="0"/>
        <v>1.8805609197061868E-2</v>
      </c>
      <c r="R43" s="137">
        <f t="shared" si="2"/>
        <v>4.674578156870024E-2</v>
      </c>
      <c r="S43" s="137">
        <f t="shared" si="3"/>
        <v>6.8454270074932211E-2</v>
      </c>
      <c r="T43" s="136">
        <f t="shared" si="4"/>
        <v>-8.0000000000000904E-4</v>
      </c>
      <c r="U43" s="136"/>
    </row>
    <row r="44" spans="10:21" ht="20.149999999999999" customHeight="1">
      <c r="J44" s="58">
        <f t="shared" si="1"/>
        <v>1996.2</v>
      </c>
      <c r="K44" s="136">
        <v>0.11169999999999999</v>
      </c>
      <c r="L44" s="136">
        <v>0.1119</v>
      </c>
      <c r="M44" s="136">
        <v>0.1124</v>
      </c>
      <c r="N44" s="136">
        <v>0.1118</v>
      </c>
      <c r="O44" s="136"/>
      <c r="P44" s="210">
        <v>57.381999999999998</v>
      </c>
      <c r="Q44" s="137">
        <f t="shared" si="0"/>
        <v>1.6492179057943979E-2</v>
      </c>
      <c r="R44" s="137">
        <f t="shared" si="2"/>
        <v>4.8743488988394201E-2</v>
      </c>
      <c r="S44" s="137">
        <f t="shared" si="3"/>
        <v>6.0697884353978937E-2</v>
      </c>
      <c r="T44" s="136">
        <f t="shared" si="4"/>
        <v>-1.0000000000000286E-4</v>
      </c>
      <c r="U44" s="136"/>
    </row>
    <row r="45" spans="10:21" ht="20.149999999999999" customHeight="1">
      <c r="J45" s="58">
        <f t="shared" si="1"/>
        <v>1996.3</v>
      </c>
      <c r="K45" s="136">
        <v>0.13980000000000001</v>
      </c>
      <c r="L45" s="136">
        <v>0.121</v>
      </c>
      <c r="M45" s="136">
        <v>0.1255</v>
      </c>
      <c r="N45" s="136">
        <v>0.12140000000000001</v>
      </c>
      <c r="O45" s="136"/>
      <c r="P45" s="210">
        <v>57.984999999999999</v>
      </c>
      <c r="Q45" s="137">
        <f t="shared" si="0"/>
        <v>1.0508521836115836E-2</v>
      </c>
      <c r="R45" s="137">
        <f t="shared" si="2"/>
        <v>5.0643232469650412E-2</v>
      </c>
      <c r="S45" s="137">
        <f t="shared" si="3"/>
        <v>7.1248512546348008E-2</v>
      </c>
      <c r="T45" s="136">
        <f t="shared" si="4"/>
        <v>4.0000000000001146E-4</v>
      </c>
      <c r="U45" s="136"/>
    </row>
    <row r="46" spans="10:21" ht="20.149999999999999" customHeight="1">
      <c r="J46" s="58">
        <f t="shared" si="1"/>
        <v>1996.4</v>
      </c>
      <c r="K46" s="136">
        <v>0.13769999999999999</v>
      </c>
      <c r="L46" s="136">
        <v>0.12130000000000001</v>
      </c>
      <c r="M46" s="136">
        <v>0.128</v>
      </c>
      <c r="N46" s="136">
        <v>0.12279999999999999</v>
      </c>
      <c r="O46" s="136"/>
      <c r="P46" s="210">
        <v>58.222999999999999</v>
      </c>
      <c r="Q46" s="137">
        <f t="shared" si="0"/>
        <v>4.1045097870138214E-3</v>
      </c>
      <c r="R46" s="137">
        <f t="shared" si="2"/>
        <v>5.0785973397823536E-2</v>
      </c>
      <c r="S46" s="137">
        <f t="shared" si="3"/>
        <v>7.3482163406214163E-2</v>
      </c>
      <c r="T46" s="136">
        <f t="shared" si="4"/>
        <v>1.4999999999999875E-3</v>
      </c>
      <c r="U46" s="136"/>
    </row>
    <row r="47" spans="10:21" ht="20.149999999999999" customHeight="1">
      <c r="J47" s="58">
        <f t="shared" si="1"/>
        <v>1997.1</v>
      </c>
      <c r="K47" s="136">
        <v>0.12720000000000001</v>
      </c>
      <c r="L47" s="136">
        <v>0.122</v>
      </c>
      <c r="M47" s="136">
        <v>0.126</v>
      </c>
      <c r="N47" s="136">
        <v>0.1234</v>
      </c>
      <c r="O47" s="136"/>
      <c r="P47" s="210">
        <v>59.1</v>
      </c>
      <c r="Q47" s="137">
        <f t="shared" si="0"/>
        <v>1.5062775878948331E-2</v>
      </c>
      <c r="R47" s="137">
        <f t="shared" si="2"/>
        <v>4.6925652335654044E-2</v>
      </c>
      <c r="S47" s="137">
        <f t="shared" si="3"/>
        <v>7.5530050761421164E-2</v>
      </c>
      <c r="T47" s="136">
        <f t="shared" si="4"/>
        <v>1.3999999999999985E-3</v>
      </c>
      <c r="U47" s="136"/>
    </row>
    <row r="48" spans="10:21" ht="20.149999999999999" customHeight="1">
      <c r="J48" s="58">
        <f t="shared" si="1"/>
        <v>1997.2</v>
      </c>
      <c r="K48" s="136">
        <v>0.1255</v>
      </c>
      <c r="L48" s="136">
        <v>0.1217</v>
      </c>
      <c r="M48" s="136">
        <v>0.1249</v>
      </c>
      <c r="N48" s="136">
        <v>0.12119999999999999</v>
      </c>
      <c r="O48" s="136"/>
      <c r="P48" s="210">
        <v>59.701999999999998</v>
      </c>
      <c r="Q48" s="137">
        <f t="shared" si="0"/>
        <v>1.0186125211505859E-2</v>
      </c>
      <c r="R48" s="137">
        <f t="shared" si="2"/>
        <v>4.0430797114077599E-2</v>
      </c>
      <c r="S48" s="137">
        <f t="shared" si="3"/>
        <v>8.1186757562560663E-2</v>
      </c>
      <c r="T48" s="136">
        <f t="shared" si="4"/>
        <v>-5.0000000000001432E-4</v>
      </c>
      <c r="U48" s="136"/>
    </row>
    <row r="49" spans="10:21" ht="20.149999999999999" customHeight="1">
      <c r="J49" s="58">
        <f t="shared" si="1"/>
        <v>1997.3</v>
      </c>
      <c r="K49" s="136">
        <v>0.1265</v>
      </c>
      <c r="L49" s="136">
        <v>0.11650000000000001</v>
      </c>
      <c r="M49" s="136">
        <v>0.12240000000000001</v>
      </c>
      <c r="N49" s="136">
        <v>0.1211</v>
      </c>
      <c r="O49" s="136"/>
      <c r="P49" s="210">
        <v>60.286999999999999</v>
      </c>
      <c r="Q49" s="137">
        <f t="shared" si="0"/>
        <v>9.7986667113330039E-3</v>
      </c>
      <c r="R49" s="137">
        <f t="shared" si="2"/>
        <v>3.9699922393722442E-2</v>
      </c>
      <c r="S49" s="137">
        <f t="shared" si="3"/>
        <v>7.9542256207806084E-2</v>
      </c>
      <c r="T49" s="136">
        <f t="shared" si="4"/>
        <v>4.599999999999993E-3</v>
      </c>
      <c r="U49" s="136"/>
    </row>
    <row r="50" spans="10:21" ht="20.149999999999999" customHeight="1">
      <c r="J50" s="58">
        <f t="shared" si="1"/>
        <v>1997.4</v>
      </c>
      <c r="K50" s="136">
        <v>0.156</v>
      </c>
      <c r="L50" s="136">
        <v>0.13</v>
      </c>
      <c r="M50" s="136">
        <v>0.13730000000000001</v>
      </c>
      <c r="N50" s="136">
        <v>0.16969999999999999</v>
      </c>
      <c r="O50" s="136"/>
      <c r="P50" s="210">
        <v>61.164000000000001</v>
      </c>
      <c r="Q50" s="137">
        <f t="shared" si="0"/>
        <v>1.4547083119080373E-2</v>
      </c>
      <c r="R50" s="137">
        <f t="shared" si="2"/>
        <v>5.0512683990862728E-2</v>
      </c>
      <c r="S50" s="137">
        <f t="shared" si="3"/>
        <v>8.2614248577594696E-2</v>
      </c>
      <c r="T50" s="136">
        <f t="shared" si="4"/>
        <v>3.9699999999999985E-2</v>
      </c>
      <c r="U50" s="136"/>
    </row>
    <row r="51" spans="10:21" ht="20.149999999999999" customHeight="1">
      <c r="J51" s="58">
        <f t="shared" si="1"/>
        <v>1998.1</v>
      </c>
      <c r="K51" s="136">
        <v>0.22719999999999999</v>
      </c>
      <c r="L51" s="136">
        <v>0.15029999999999999</v>
      </c>
      <c r="M51" s="136">
        <v>0.14800000000000002</v>
      </c>
      <c r="N51" s="136">
        <v>0.20710000000000001</v>
      </c>
      <c r="O51" s="136"/>
      <c r="P51" s="210">
        <v>64.38</v>
      </c>
      <c r="Q51" s="137">
        <f t="shared" si="0"/>
        <v>5.2579948989601721E-2</v>
      </c>
      <c r="R51" s="137">
        <f t="shared" si="2"/>
        <v>8.9340101522842552E-2</v>
      </c>
      <c r="S51" s="137">
        <f t="shared" si="3"/>
        <v>5.3849021435228517E-2</v>
      </c>
      <c r="T51" s="136">
        <f t="shared" si="4"/>
        <v>5.6800000000000017E-2</v>
      </c>
      <c r="U51" s="136"/>
    </row>
    <row r="52" spans="10:21" ht="20.149999999999999" customHeight="1">
      <c r="J52" s="58">
        <f t="shared" si="1"/>
        <v>1998.2</v>
      </c>
      <c r="K52" s="136">
        <v>0.18489999999999998</v>
      </c>
      <c r="L52" s="136">
        <v>0.16339999999999999</v>
      </c>
      <c r="M52" s="136">
        <v>0.14800000000000002</v>
      </c>
      <c r="N52" s="136">
        <v>0.1754</v>
      </c>
      <c r="O52" s="136"/>
      <c r="P52" s="210">
        <v>64.58</v>
      </c>
      <c r="Q52" s="137">
        <f t="shared" si="0"/>
        <v>3.1065548306927759E-3</v>
      </c>
      <c r="R52" s="137">
        <f t="shared" si="2"/>
        <v>8.1705805500653206E-2</v>
      </c>
      <c r="S52" s="137">
        <f t="shared" si="3"/>
        <v>6.1286714152988697E-2</v>
      </c>
      <c r="T52" s="136">
        <f t="shared" si="4"/>
        <v>1.2000000000000011E-2</v>
      </c>
      <c r="U52" s="136"/>
    </row>
    <row r="53" spans="10:21" ht="20.149999999999999" customHeight="1">
      <c r="J53" s="58">
        <f t="shared" si="1"/>
        <v>1998.3</v>
      </c>
      <c r="K53" s="136">
        <v>0.11840000000000001</v>
      </c>
      <c r="L53" s="136">
        <v>0.12039999999999999</v>
      </c>
      <c r="M53" s="136">
        <v>0.1183</v>
      </c>
      <c r="N53" s="136">
        <v>0.12859999999999999</v>
      </c>
      <c r="O53" s="136"/>
      <c r="P53" s="210">
        <v>64.525999999999996</v>
      </c>
      <c r="Q53" s="137">
        <f t="shared" si="0"/>
        <v>-8.3617218953235817E-4</v>
      </c>
      <c r="R53" s="137">
        <f t="shared" si="2"/>
        <v>7.0313666296216493E-2</v>
      </c>
      <c r="S53" s="137">
        <f t="shared" si="3"/>
        <v>4.4833897963611591E-2</v>
      </c>
      <c r="T53" s="136">
        <f t="shared" si="4"/>
        <v>8.199999999999999E-3</v>
      </c>
      <c r="U53" s="136"/>
    </row>
    <row r="54" spans="10:21" ht="20.149999999999999" customHeight="1">
      <c r="J54" s="58">
        <f t="shared" si="1"/>
        <v>1998.4</v>
      </c>
      <c r="K54" s="136">
        <v>7.8299999999999995E-2</v>
      </c>
      <c r="L54" s="136">
        <v>8.3199999999999996E-2</v>
      </c>
      <c r="M54" s="136">
        <v>8.1000000000000003E-2</v>
      </c>
      <c r="N54" s="136">
        <v>9.3000000000000013E-2</v>
      </c>
      <c r="O54" s="136"/>
      <c r="P54" s="210">
        <v>64.817999999999998</v>
      </c>
      <c r="Q54" s="137">
        <f t="shared" si="0"/>
        <v>4.5253076279330173E-3</v>
      </c>
      <c r="R54" s="137">
        <f t="shared" si="2"/>
        <v>5.9741024131842124E-2</v>
      </c>
      <c r="S54" s="137">
        <f t="shared" si="3"/>
        <v>2.0060538739239187E-2</v>
      </c>
      <c r="T54" s="136">
        <f t="shared" si="4"/>
        <v>9.800000000000017E-3</v>
      </c>
      <c r="U54" s="136"/>
    </row>
    <row r="55" spans="10:21" ht="20.149999999999999" customHeight="1">
      <c r="J55" s="58">
        <f t="shared" si="1"/>
        <v>1999.1</v>
      </c>
      <c r="K55" s="136">
        <v>6.7500000000000004E-2</v>
      </c>
      <c r="L55" s="136">
        <v>6.8499999999999991E-2</v>
      </c>
      <c r="M55" s="136">
        <v>6.8499999999999991E-2</v>
      </c>
      <c r="N55" s="136">
        <v>8.3299999999999999E-2</v>
      </c>
      <c r="O55" s="136"/>
      <c r="P55" s="210">
        <v>64.835999999999999</v>
      </c>
      <c r="Q55" s="137">
        <f t="shared" si="0"/>
        <v>2.7770063871157546E-4</v>
      </c>
      <c r="R55" s="137">
        <f t="shared" si="2"/>
        <v>7.0829450139795469E-3</v>
      </c>
      <c r="S55" s="137">
        <f t="shared" si="3"/>
        <v>6.0985100869886955E-2</v>
      </c>
      <c r="T55" s="136">
        <f t="shared" si="4"/>
        <v>1.4800000000000008E-2</v>
      </c>
      <c r="U55" s="136"/>
    </row>
    <row r="56" spans="10:21" ht="20.149999999999999" customHeight="1">
      <c r="J56" s="58">
        <f t="shared" si="1"/>
        <v>1999.2</v>
      </c>
      <c r="K56" s="136">
        <v>6.2E-2</v>
      </c>
      <c r="L56" s="136">
        <v>6.6699999999999995E-2</v>
      </c>
      <c r="M56" s="136">
        <v>6.5000000000000002E-2</v>
      </c>
      <c r="N56" s="136">
        <v>7.980000000000001E-2</v>
      </c>
      <c r="O56" s="136"/>
      <c r="P56" s="210">
        <v>64.963999999999999</v>
      </c>
      <c r="Q56" s="137">
        <f t="shared" si="0"/>
        <v>1.974211857610042E-3</v>
      </c>
      <c r="R56" s="137">
        <f t="shared" si="2"/>
        <v>5.9461133477856087E-3</v>
      </c>
      <c r="S56" s="137">
        <f t="shared" si="3"/>
        <v>5.8704821131703833E-2</v>
      </c>
      <c r="T56" s="136">
        <f t="shared" si="4"/>
        <v>1.3100000000000014E-2</v>
      </c>
      <c r="U56" s="136"/>
    </row>
    <row r="57" spans="10:21" ht="20.149999999999999" customHeight="1">
      <c r="J57" s="58">
        <f t="shared" si="1"/>
        <v>1999.3</v>
      </c>
      <c r="K57" s="136">
        <v>7.1599999999999997E-2</v>
      </c>
      <c r="L57" s="136">
        <v>8.7100000000000011E-2</v>
      </c>
      <c r="M57" s="136">
        <v>7.9600000000000004E-2</v>
      </c>
      <c r="N57" s="136">
        <v>9.6199999999999994E-2</v>
      </c>
      <c r="O57" s="136"/>
      <c r="P57" s="210">
        <v>64.945999999999998</v>
      </c>
      <c r="Q57" s="137">
        <f t="shared" si="0"/>
        <v>-2.7707653469610793E-4</v>
      </c>
      <c r="R57" s="137">
        <f t="shared" si="2"/>
        <v>6.5090041223692108E-3</v>
      </c>
      <c r="S57" s="137">
        <f t="shared" si="3"/>
        <v>7.2618322914421496E-2</v>
      </c>
      <c r="T57" s="136">
        <f t="shared" si="4"/>
        <v>9.0999999999999831E-3</v>
      </c>
      <c r="U57" s="136"/>
    </row>
    <row r="58" spans="10:21" ht="20.149999999999999" customHeight="1">
      <c r="J58" s="58">
        <f t="shared" si="1"/>
        <v>1999.4</v>
      </c>
      <c r="K58" s="136">
        <v>7.1199999999999999E-2</v>
      </c>
      <c r="L58" s="136">
        <v>8.5299999999999987E-2</v>
      </c>
      <c r="M58" s="136">
        <v>8.3800000000000013E-2</v>
      </c>
      <c r="N58" s="136">
        <v>9.5000000000000001E-2</v>
      </c>
      <c r="O58" s="136"/>
      <c r="P58" s="210">
        <v>65.658000000000001</v>
      </c>
      <c r="Q58" s="137">
        <f t="shared" si="0"/>
        <v>1.0962953838573597E-2</v>
      </c>
      <c r="R58" s="137">
        <f t="shared" si="2"/>
        <v>1.2959363139868563E-2</v>
      </c>
      <c r="S58" s="137">
        <f t="shared" si="3"/>
        <v>6.9934332449968162E-2</v>
      </c>
      <c r="T58" s="136">
        <f t="shared" si="4"/>
        <v>9.7000000000000142E-3</v>
      </c>
      <c r="U58" s="136"/>
    </row>
    <row r="59" spans="10:21" ht="20.149999999999999" customHeight="1">
      <c r="J59" s="58">
        <f t="shared" si="1"/>
        <v>2000.1</v>
      </c>
      <c r="K59" s="136">
        <v>7.1399999999999991E-2</v>
      </c>
      <c r="L59" s="136">
        <v>9.11E-2</v>
      </c>
      <c r="M59" s="136">
        <v>8.5900000000000004E-2</v>
      </c>
      <c r="N59" s="136">
        <v>0.1009</v>
      </c>
      <c r="O59" s="136"/>
      <c r="P59" s="210">
        <v>66.084000000000003</v>
      </c>
      <c r="Q59" s="137">
        <f t="shared" si="0"/>
        <v>6.4881659508362333E-3</v>
      </c>
      <c r="R59" s="137">
        <f t="shared" si="2"/>
        <v>1.9248565611697188E-2</v>
      </c>
      <c r="S59" s="137">
        <f t="shared" si="3"/>
        <v>6.5392718358453061E-2</v>
      </c>
      <c r="T59" s="136">
        <f t="shared" si="4"/>
        <v>9.8000000000000032E-3</v>
      </c>
      <c r="U59" s="136"/>
    </row>
    <row r="60" spans="10:21" ht="20.149999999999999" customHeight="1">
      <c r="J60" s="58">
        <f t="shared" si="1"/>
        <v>2000.2</v>
      </c>
      <c r="K60" s="136">
        <v>7.1199999999999999E-2</v>
      </c>
      <c r="L60" s="136">
        <v>8.8599999999999998E-2</v>
      </c>
      <c r="M60" s="136">
        <v>8.3400000000000002E-2</v>
      </c>
      <c r="N60" s="136">
        <v>9.8699999999999996E-2</v>
      </c>
      <c r="O60" s="136"/>
      <c r="P60" s="210">
        <v>65.995000000000005</v>
      </c>
      <c r="Q60" s="137">
        <f t="shared" si="0"/>
        <v>-1.3467707765874026E-3</v>
      </c>
      <c r="R60" s="137">
        <f t="shared" si="2"/>
        <v>1.5870328181762261E-2</v>
      </c>
      <c r="S60" s="137">
        <f t="shared" si="3"/>
        <v>6.6474696567921709E-2</v>
      </c>
      <c r="T60" s="136">
        <f t="shared" si="4"/>
        <v>1.0099999999999998E-2</v>
      </c>
      <c r="U60" s="136"/>
    </row>
    <row r="61" spans="10:21" ht="20.149999999999999" customHeight="1">
      <c r="J61" s="58">
        <f t="shared" si="1"/>
        <v>2000.3</v>
      </c>
      <c r="K61" s="136">
        <v>7.0800000000000002E-2</v>
      </c>
      <c r="L61" s="136">
        <v>7.9399999999999998E-2</v>
      </c>
      <c r="M61" s="136">
        <v>7.3800000000000004E-2</v>
      </c>
      <c r="N61" s="136">
        <v>9.0399999999999994E-2</v>
      </c>
      <c r="O61" s="136"/>
      <c r="P61" s="210">
        <v>66.882000000000005</v>
      </c>
      <c r="Q61" s="137">
        <f t="shared" si="0"/>
        <v>1.3440412152435854E-2</v>
      </c>
      <c r="R61" s="137">
        <f t="shared" si="2"/>
        <v>2.9809380100391136E-2</v>
      </c>
      <c r="S61" s="137">
        <f t="shared" si="3"/>
        <v>4.27172452976885E-2</v>
      </c>
      <c r="T61" s="136">
        <f t="shared" si="4"/>
        <v>1.0999999999999996E-2</v>
      </c>
      <c r="U61" s="136"/>
    </row>
    <row r="62" spans="10:21" ht="20.149999999999999" customHeight="1">
      <c r="J62" s="58">
        <f t="shared" si="1"/>
        <v>2000.4</v>
      </c>
      <c r="K62" s="136">
        <v>6.9699999999999998E-2</v>
      </c>
      <c r="L62" s="136">
        <v>7.3099999999999998E-2</v>
      </c>
      <c r="M62" s="136">
        <v>6.9500000000000006E-2</v>
      </c>
      <c r="N62" s="136">
        <v>8.4199999999999997E-2</v>
      </c>
      <c r="O62" s="136">
        <v>0.1174</v>
      </c>
      <c r="P62" s="210">
        <v>67.325999999999993</v>
      </c>
      <c r="Q62" s="137">
        <f t="shared" si="0"/>
        <v>6.6385574594058916E-3</v>
      </c>
      <c r="R62" s="137">
        <f t="shared" si="2"/>
        <v>2.5404368089189333E-2</v>
      </c>
      <c r="S62" s="137">
        <f t="shared" si="3"/>
        <v>4.3003163710899406E-2</v>
      </c>
      <c r="T62" s="136">
        <f t="shared" si="4"/>
        <v>1.1099999999999999E-2</v>
      </c>
      <c r="U62" s="136">
        <f xml:space="preserve"> O62-L62</f>
        <v>4.4300000000000006E-2</v>
      </c>
    </row>
    <row r="63" spans="10:21" ht="20.149999999999999" customHeight="1">
      <c r="J63" s="58">
        <f t="shared" si="1"/>
        <v>2001.1</v>
      </c>
      <c r="K63" s="136">
        <v>5.9500000000000004E-2</v>
      </c>
      <c r="L63" s="136">
        <v>5.7500000000000002E-2</v>
      </c>
      <c r="M63" s="136">
        <v>5.7999999999999996E-2</v>
      </c>
      <c r="N63" s="136">
        <v>7.2400000000000006E-2</v>
      </c>
      <c r="O63" s="136">
        <v>0.11779999999999999</v>
      </c>
      <c r="P63" s="210">
        <v>68.524000000000001</v>
      </c>
      <c r="Q63" s="137">
        <f t="shared" si="0"/>
        <v>1.7794017170186915E-2</v>
      </c>
      <c r="R63" s="137">
        <f t="shared" si="2"/>
        <v>3.6922704436777476E-2</v>
      </c>
      <c r="S63" s="137">
        <f t="shared" si="3"/>
        <v>2.0326776020080484E-2</v>
      </c>
      <c r="T63" s="136">
        <f t="shared" si="4"/>
        <v>1.4900000000000004E-2</v>
      </c>
      <c r="U63" s="136">
        <f t="shared" ref="U63:U110" si="5" xml:space="preserve"> O63-L63</f>
        <v>6.0299999999999986E-2</v>
      </c>
    </row>
    <row r="64" spans="10:21" ht="20.149999999999999" customHeight="1">
      <c r="J64" s="58">
        <f t="shared" si="1"/>
        <v>2001.2</v>
      </c>
      <c r="K64" s="136">
        <v>5.7800000000000004E-2</v>
      </c>
      <c r="L64" s="136">
        <v>6.3600000000000004E-2</v>
      </c>
      <c r="M64" s="136">
        <v>6.0400000000000002E-2</v>
      </c>
      <c r="N64" s="136">
        <v>7.6200000000000004E-2</v>
      </c>
      <c r="O64" s="136">
        <v>0.121</v>
      </c>
      <c r="P64" s="210">
        <v>69.322999999999993</v>
      </c>
      <c r="Q64" s="137">
        <f t="shared" si="0"/>
        <v>1.166014826921935E-2</v>
      </c>
      <c r="R64" s="137">
        <f t="shared" si="2"/>
        <v>5.0428062732025047E-2</v>
      </c>
      <c r="S64" s="137">
        <f t="shared" si="3"/>
        <v>9.4932129307734314E-3</v>
      </c>
      <c r="T64" s="136">
        <f t="shared" si="4"/>
        <v>1.26E-2</v>
      </c>
      <c r="U64" s="136">
        <f t="shared" si="5"/>
        <v>5.7399999999999993E-2</v>
      </c>
    </row>
    <row r="65" spans="10:21" ht="20.149999999999999" customHeight="1">
      <c r="J65" s="58">
        <f t="shared" si="1"/>
        <v>2001.3</v>
      </c>
      <c r="K65" s="136">
        <v>4.9699999999999994E-2</v>
      </c>
      <c r="L65" s="136">
        <v>5.2600000000000001E-2</v>
      </c>
      <c r="M65" s="136">
        <v>5.0900000000000001E-2</v>
      </c>
      <c r="N65" s="136">
        <v>6.6100000000000006E-2</v>
      </c>
      <c r="O65" s="136">
        <v>0.1076</v>
      </c>
      <c r="P65" s="210">
        <v>69.721999999999994</v>
      </c>
      <c r="Q65" s="137">
        <f t="shared" si="0"/>
        <v>5.7556655078401242E-3</v>
      </c>
      <c r="R65" s="137">
        <f t="shared" si="2"/>
        <v>4.246284501061548E-2</v>
      </c>
      <c r="S65" s="137">
        <f t="shared" si="3"/>
        <v>8.0934826883911626E-3</v>
      </c>
      <c r="T65" s="136">
        <f t="shared" si="4"/>
        <v>1.3500000000000005E-2</v>
      </c>
      <c r="U65" s="136">
        <f t="shared" si="5"/>
        <v>5.5E-2</v>
      </c>
    </row>
    <row r="66" spans="10:21" ht="20.149999999999999" customHeight="1">
      <c r="J66" s="58">
        <f t="shared" si="1"/>
        <v>2001.4</v>
      </c>
      <c r="K66" s="136">
        <v>4.58E-2</v>
      </c>
      <c r="L66" s="136">
        <v>5.3399999999999996E-2</v>
      </c>
      <c r="M66" s="136">
        <v>4.8799999999999996E-2</v>
      </c>
      <c r="N66" s="136">
        <v>6.7400000000000002E-2</v>
      </c>
      <c r="O66" s="136">
        <v>0.10859999999999999</v>
      </c>
      <c r="P66" s="210">
        <v>69.545000000000002</v>
      </c>
      <c r="Q66" s="137">
        <f t="shared" si="0"/>
        <v>-2.5386535096525442E-3</v>
      </c>
      <c r="R66" s="137">
        <f t="shared" si="2"/>
        <v>3.2959035142441362E-2</v>
      </c>
      <c r="S66" s="137">
        <f t="shared" si="3"/>
        <v>1.5335520885757292E-2</v>
      </c>
      <c r="T66" s="136">
        <f t="shared" si="4"/>
        <v>1.4000000000000005E-2</v>
      </c>
      <c r="U66" s="136">
        <f t="shared" si="5"/>
        <v>5.5199999999999992E-2</v>
      </c>
    </row>
    <row r="67" spans="10:21" ht="20.149999999999999" customHeight="1">
      <c r="J67" s="58">
        <f t="shared" si="1"/>
        <v>2002.1</v>
      </c>
      <c r="K67" s="136">
        <v>4.6600000000000003E-2</v>
      </c>
      <c r="L67" s="136">
        <v>6.0999999999999999E-2</v>
      </c>
      <c r="M67" s="136">
        <v>5.1500000000000004E-2</v>
      </c>
      <c r="N67" s="136">
        <v>7.0000000000000007E-2</v>
      </c>
      <c r="O67" s="136">
        <v>0.1114</v>
      </c>
      <c r="P67" s="210">
        <v>70.254999999999995</v>
      </c>
      <c r="Q67" s="137">
        <f t="shared" si="0"/>
        <v>1.0209217053706032E-2</v>
      </c>
      <c r="R67" s="137">
        <f t="shared" si="2"/>
        <v>2.5261222345455581E-2</v>
      </c>
      <c r="S67" s="137">
        <f t="shared" si="3"/>
        <v>2.5592285246601731E-2</v>
      </c>
      <c r="T67" s="136">
        <f t="shared" si="4"/>
        <v>9.000000000000008E-3</v>
      </c>
      <c r="U67" s="136">
        <f t="shared" si="5"/>
        <v>5.04E-2</v>
      </c>
    </row>
    <row r="68" spans="10:21" ht="20.149999999999999" customHeight="1">
      <c r="J68" s="58">
        <f t="shared" si="1"/>
        <v>2002.2</v>
      </c>
      <c r="K68" s="136">
        <v>4.82E-2</v>
      </c>
      <c r="L68" s="136">
        <v>6.2300000000000001E-2</v>
      </c>
      <c r="M68" s="136">
        <v>5.4100000000000002E-2</v>
      </c>
      <c r="N68" s="136">
        <v>7.0099999999999996E-2</v>
      </c>
      <c r="O68" s="136">
        <v>0.10970000000000001</v>
      </c>
      <c r="P68" s="210">
        <v>71.186999999999998</v>
      </c>
      <c r="Q68" s="137">
        <f t="shared" si="0"/>
        <v>1.3265959718169462E-2</v>
      </c>
      <c r="R68" s="137">
        <f t="shared" si="2"/>
        <v>2.6888622823594055E-2</v>
      </c>
      <c r="S68" s="137">
        <f t="shared" si="3"/>
        <v>2.6498859342295455E-2</v>
      </c>
      <c r="T68" s="136">
        <f t="shared" si="4"/>
        <v>7.7999999999999944E-3</v>
      </c>
      <c r="U68" s="136">
        <f t="shared" si="5"/>
        <v>4.7400000000000005E-2</v>
      </c>
    </row>
    <row r="69" spans="10:21" ht="20.149999999999999" customHeight="1">
      <c r="J69" s="58">
        <f t="shared" si="1"/>
        <v>2002.3</v>
      </c>
      <c r="K69" s="136">
        <v>4.8399999999999999E-2</v>
      </c>
      <c r="L69" s="136">
        <v>5.4800000000000001E-2</v>
      </c>
      <c r="M69" s="136">
        <v>5.1399999999999994E-2</v>
      </c>
      <c r="N69" s="136">
        <v>6.2899999999999998E-2</v>
      </c>
      <c r="O69" s="136">
        <v>0.10150000000000001</v>
      </c>
      <c r="P69" s="210">
        <v>71.475999999999999</v>
      </c>
      <c r="Q69" s="137">
        <f t="shared" si="0"/>
        <v>4.0597300068831998E-3</v>
      </c>
      <c r="R69" s="137">
        <f t="shared" si="2"/>
        <v>2.5157052293393933E-2</v>
      </c>
      <c r="S69" s="137">
        <f t="shared" si="3"/>
        <v>2.5598953494879062E-2</v>
      </c>
      <c r="T69" s="136">
        <f t="shared" si="4"/>
        <v>8.0999999999999961E-3</v>
      </c>
      <c r="U69" s="136">
        <f t="shared" si="5"/>
        <v>4.6700000000000005E-2</v>
      </c>
    </row>
    <row r="70" spans="10:21" ht="20.149999999999999" customHeight="1">
      <c r="J70" s="58">
        <f t="shared" si="1"/>
        <v>2002.4</v>
      </c>
      <c r="K70" s="136">
        <v>4.9100000000000005E-2</v>
      </c>
      <c r="L70" s="136">
        <v>5.3200000000000004E-2</v>
      </c>
      <c r="M70" s="136">
        <v>5.0700000000000002E-2</v>
      </c>
      <c r="N70" s="136">
        <v>5.9299999999999999E-2</v>
      </c>
      <c r="O70" s="136">
        <v>9.4800000000000009E-2</v>
      </c>
      <c r="P70" s="210">
        <v>71.852000000000004</v>
      </c>
      <c r="Q70" s="137">
        <f t="shared" si="0"/>
        <v>5.2605070233364692E-3</v>
      </c>
      <c r="R70" s="137">
        <f t="shared" si="2"/>
        <v>3.3172765835070894E-2</v>
      </c>
      <c r="S70" s="137">
        <f t="shared" si="3"/>
        <v>1.6964475588709949E-2</v>
      </c>
      <c r="T70" s="136">
        <f t="shared" si="4"/>
        <v>6.0999999999999943E-3</v>
      </c>
      <c r="U70" s="136">
        <f t="shared" si="5"/>
        <v>4.1600000000000005E-2</v>
      </c>
    </row>
    <row r="71" spans="10:21" ht="20.149999999999999" customHeight="1">
      <c r="J71" s="58">
        <f t="shared" si="1"/>
        <v>2003.1</v>
      </c>
      <c r="K71" s="136">
        <v>4.6699999999999998E-2</v>
      </c>
      <c r="L71" s="136">
        <v>4.82E-2</v>
      </c>
      <c r="M71" s="136">
        <v>4.7100000000000003E-2</v>
      </c>
      <c r="N71" s="136">
        <v>5.3899999999999997E-2</v>
      </c>
      <c r="O71" s="136">
        <v>8.6800000000000002E-2</v>
      </c>
      <c r="P71" s="210">
        <v>73.117999999999995</v>
      </c>
      <c r="Q71" s="137">
        <f t="shared" si="0"/>
        <v>1.761955129989401E-2</v>
      </c>
      <c r="R71" s="137">
        <f t="shared" si="2"/>
        <v>4.0751547932531551E-2</v>
      </c>
      <c r="S71" s="137">
        <f t="shared" si="3"/>
        <v>6.0998728083370146E-3</v>
      </c>
      <c r="T71" s="136">
        <f t="shared" si="4"/>
        <v>5.6999999999999967E-3</v>
      </c>
      <c r="U71" s="136">
        <f t="shared" si="5"/>
        <v>3.8600000000000002E-2</v>
      </c>
    </row>
    <row r="72" spans="10:21" ht="20.149999999999999" customHeight="1">
      <c r="J72" s="58">
        <f t="shared" si="1"/>
        <v>2003.2</v>
      </c>
      <c r="K72" s="136">
        <v>4.4299999999999999E-2</v>
      </c>
      <c r="L72" s="136">
        <v>4.3099999999999999E-2</v>
      </c>
      <c r="M72" s="136">
        <v>4.4000000000000004E-2</v>
      </c>
      <c r="N72" s="136">
        <v>5.3099999999999994E-2</v>
      </c>
      <c r="O72" s="136">
        <v>8.4000000000000005E-2</v>
      </c>
      <c r="P72" s="210">
        <v>73.540000000000006</v>
      </c>
      <c r="Q72" s="137">
        <f t="shared" si="0"/>
        <v>5.771492655707311E-3</v>
      </c>
      <c r="R72" s="137">
        <f t="shared" si="2"/>
        <v>3.3053787910714227E-2</v>
      </c>
      <c r="S72" s="137">
        <f t="shared" si="3"/>
        <v>1.059597497960274E-2</v>
      </c>
      <c r="T72" s="136">
        <f t="shared" si="4"/>
        <v>9.999999999999995E-3</v>
      </c>
      <c r="U72" s="136">
        <f t="shared" si="5"/>
        <v>4.0900000000000006E-2</v>
      </c>
    </row>
    <row r="73" spans="10:21" ht="20.149999999999999" customHeight="1">
      <c r="J73" s="58">
        <f t="shared" si="1"/>
        <v>2003.3</v>
      </c>
      <c r="K73" s="136">
        <v>3.9599999999999996E-2</v>
      </c>
      <c r="L73" s="136">
        <v>4.41E-2</v>
      </c>
      <c r="M73" s="136">
        <v>4.1700000000000001E-2</v>
      </c>
      <c r="N73" s="136">
        <v>5.5899999999999998E-2</v>
      </c>
      <c r="O73" s="136">
        <v>8.8900000000000007E-2</v>
      </c>
      <c r="P73" s="210">
        <v>73.739000000000004</v>
      </c>
      <c r="Q73" s="137">
        <f t="shared" ref="Q73:Q110" si="6">P73/P72-1</f>
        <v>2.7060103345117881E-3</v>
      </c>
      <c r="R73" s="137">
        <f t="shared" si="2"/>
        <v>3.1660977111198196E-2</v>
      </c>
      <c r="S73" s="137">
        <f t="shared" si="3"/>
        <v>9.7309320712242187E-3</v>
      </c>
      <c r="T73" s="136">
        <f t="shared" si="4"/>
        <v>1.1799999999999998E-2</v>
      </c>
      <c r="U73" s="136">
        <f t="shared" si="5"/>
        <v>4.4800000000000006E-2</v>
      </c>
    </row>
    <row r="74" spans="10:21" ht="20.149999999999999" customHeight="1">
      <c r="J74" s="58">
        <f t="shared" si="1"/>
        <v>2003.4</v>
      </c>
      <c r="K74" s="136">
        <v>4.1700000000000001E-2</v>
      </c>
      <c r="L74" s="136">
        <v>4.6399999999999997E-2</v>
      </c>
      <c r="M74" s="136">
        <v>4.4199999999999996E-2</v>
      </c>
      <c r="N74" s="136">
        <v>5.4400000000000004E-2</v>
      </c>
      <c r="O74" s="136">
        <v>9.5299999999999996E-2</v>
      </c>
      <c r="P74" s="210">
        <v>74.382999999999996</v>
      </c>
      <c r="Q74" s="137">
        <f t="shared" si="6"/>
        <v>8.733506014456216E-3</v>
      </c>
      <c r="R74" s="137">
        <f t="shared" si="2"/>
        <v>3.5225185102710999E-2</v>
      </c>
      <c r="S74" s="137">
        <f t="shared" si="3"/>
        <v>8.6694325316269971E-3</v>
      </c>
      <c r="T74" s="136">
        <f t="shared" si="4"/>
        <v>8.0000000000000071E-3</v>
      </c>
      <c r="U74" s="136">
        <f t="shared" si="5"/>
        <v>4.8899999999999999E-2</v>
      </c>
    </row>
    <row r="75" spans="10:21" ht="20.149999999999999" customHeight="1">
      <c r="J75" s="58">
        <f t="shared" si="1"/>
        <v>2004.1</v>
      </c>
      <c r="K75" s="136">
        <v>4.0899999999999999E-2</v>
      </c>
      <c r="L75" s="136">
        <v>4.7599999999999996E-2</v>
      </c>
      <c r="M75" s="136">
        <v>4.4299999999999999E-2</v>
      </c>
      <c r="N75" s="136">
        <v>5.5599999999999997E-2</v>
      </c>
      <c r="O75" s="136">
        <v>9.9600000000000008E-2</v>
      </c>
      <c r="P75" s="210">
        <v>75.492000000000004</v>
      </c>
      <c r="Q75" s="137">
        <f t="shared" si="6"/>
        <v>1.4909320678112126E-2</v>
      </c>
      <c r="R75" s="137">
        <f t="shared" si="2"/>
        <v>3.2468065319073425E-2</v>
      </c>
      <c r="S75" s="137">
        <f t="shared" si="3"/>
        <v>1.1459855348910919E-2</v>
      </c>
      <c r="T75" s="136">
        <f t="shared" si="4"/>
        <v>8.0000000000000002E-3</v>
      </c>
      <c r="U75" s="136">
        <f t="shared" si="5"/>
        <v>5.2000000000000011E-2</v>
      </c>
    </row>
    <row r="76" spans="10:21" ht="20.149999999999999" customHeight="1">
      <c r="J76" s="58">
        <f t="shared" ref="J76:J126" si="7">J72+1</f>
        <v>2004.2</v>
      </c>
      <c r="K76" s="136">
        <v>3.9100000000000003E-2</v>
      </c>
      <c r="L76" s="136">
        <v>4.4000000000000004E-2</v>
      </c>
      <c r="M76" s="136">
        <v>4.1200000000000001E-2</v>
      </c>
      <c r="N76" s="136">
        <v>5.0900000000000001E-2</v>
      </c>
      <c r="O76" s="136">
        <v>9.5600000000000004E-2</v>
      </c>
      <c r="P76" s="210">
        <v>76.046999999999997</v>
      </c>
      <c r="Q76" s="137">
        <f t="shared" si="6"/>
        <v>7.3517723732314799E-3</v>
      </c>
      <c r="R76" s="137">
        <f t="shared" ref="R76:R110" si="8" xml:space="preserve"> P76/P72-1</f>
        <v>3.409029099809624E-2</v>
      </c>
      <c r="S76" s="137">
        <f t="shared" si="3"/>
        <v>6.8753271003458849E-3</v>
      </c>
      <c r="T76" s="136">
        <f t="shared" si="4"/>
        <v>6.8999999999999964E-3</v>
      </c>
      <c r="U76" s="136">
        <f t="shared" si="5"/>
        <v>5.16E-2</v>
      </c>
    </row>
    <row r="77" spans="10:21" ht="20.149999999999999" customHeight="1">
      <c r="J77" s="58">
        <f t="shared" si="7"/>
        <v>2004.3</v>
      </c>
      <c r="K77" s="136">
        <v>3.7100000000000001E-2</v>
      </c>
      <c r="L77" s="136">
        <v>3.8699999999999998E-2</v>
      </c>
      <c r="M77" s="136">
        <v>3.7699999999999997E-2</v>
      </c>
      <c r="N77" s="136">
        <v>4.4199999999999996E-2</v>
      </c>
      <c r="O77" s="136">
        <v>8.8499999999999995E-2</v>
      </c>
      <c r="P77" s="210">
        <v>76.933999999999997</v>
      </c>
      <c r="Q77" s="137">
        <f t="shared" si="6"/>
        <v>1.1663839467697557E-2</v>
      </c>
      <c r="R77" s="137">
        <f t="shared" si="8"/>
        <v>4.3328496453708176E-2</v>
      </c>
      <c r="S77" s="137">
        <f t="shared" ref="S77:S110" si="9" xml:space="preserve"> (1+M77)/(1+R77)-1</f>
        <v>-5.3947500454932795E-3</v>
      </c>
      <c r="T77" s="136">
        <f t="shared" si="4"/>
        <v>5.4999999999999979E-3</v>
      </c>
      <c r="U77" s="136">
        <f t="shared" si="5"/>
        <v>4.9799999999999997E-2</v>
      </c>
    </row>
    <row r="78" spans="10:21" ht="20.149999999999999" customHeight="1">
      <c r="J78" s="58">
        <f t="shared" si="7"/>
        <v>2004.4</v>
      </c>
      <c r="K78" s="136">
        <v>3.44E-2</v>
      </c>
      <c r="L78" s="136">
        <v>3.4099999999999998E-2</v>
      </c>
      <c r="M78" s="136">
        <v>3.3700000000000001E-2</v>
      </c>
      <c r="N78" s="136">
        <v>3.8699999999999998E-2</v>
      </c>
      <c r="O78" s="136">
        <v>8.2699999999999996E-2</v>
      </c>
      <c r="P78" s="210">
        <v>76.89</v>
      </c>
      <c r="Q78" s="137">
        <f t="shared" si="6"/>
        <v>-5.7191878753215519E-4</v>
      </c>
      <c r="R78" s="137">
        <f t="shared" si="8"/>
        <v>3.3703937727706634E-2</v>
      </c>
      <c r="S78" s="137">
        <f t="shared" si="9"/>
        <v>-3.8093380153592094E-6</v>
      </c>
      <c r="T78" s="136">
        <f t="shared" si="4"/>
        <v>4.5999999999999999E-3</v>
      </c>
      <c r="U78" s="136">
        <f t="shared" si="5"/>
        <v>4.8599999999999997E-2</v>
      </c>
    </row>
    <row r="79" spans="10:21" ht="20.149999999999999" customHeight="1">
      <c r="J79" s="58">
        <f t="shared" si="7"/>
        <v>2005.1</v>
      </c>
      <c r="K79" s="136">
        <v>3.5400000000000001E-2</v>
      </c>
      <c r="L79" s="136">
        <v>3.9599999999999996E-2</v>
      </c>
      <c r="M79" s="136">
        <v>3.7200000000000004E-2</v>
      </c>
      <c r="N79" s="136">
        <v>4.41E-2</v>
      </c>
      <c r="O79" s="136">
        <v>8.7799999999999989E-2</v>
      </c>
      <c r="P79" s="210">
        <v>77.947000000000003</v>
      </c>
      <c r="Q79" s="137">
        <f t="shared" si="6"/>
        <v>1.3746911171803822E-2</v>
      </c>
      <c r="R79" s="137">
        <f t="shared" si="8"/>
        <v>3.2520002119429847E-2</v>
      </c>
      <c r="S79" s="137">
        <f t="shared" si="9"/>
        <v>4.5325977908063919E-3</v>
      </c>
      <c r="T79" s="136">
        <f t="shared" si="4"/>
        <v>4.500000000000004E-3</v>
      </c>
      <c r="U79" s="136">
        <f t="shared" si="5"/>
        <v>4.8199999999999993E-2</v>
      </c>
    </row>
    <row r="80" spans="10:21" ht="20.149999999999999" customHeight="1">
      <c r="J80" s="58">
        <f t="shared" si="7"/>
        <v>2005.2</v>
      </c>
      <c r="K80" s="136">
        <v>3.5099999999999999E-2</v>
      </c>
      <c r="L80" s="136">
        <v>3.7900000000000003E-2</v>
      </c>
      <c r="M80" s="136">
        <v>3.6600000000000001E-2</v>
      </c>
      <c r="N80" s="136">
        <v>4.1900000000000007E-2</v>
      </c>
      <c r="O80" s="136">
        <v>8.2100000000000006E-2</v>
      </c>
      <c r="P80" s="210">
        <v>78.313000000000002</v>
      </c>
      <c r="Q80" s="137">
        <f t="shared" si="6"/>
        <v>4.6954982231515174E-3</v>
      </c>
      <c r="R80" s="137">
        <f t="shared" si="8"/>
        <v>2.9797362157613083E-2</v>
      </c>
      <c r="S80" s="137">
        <f t="shared" si="9"/>
        <v>6.6058023572075353E-3</v>
      </c>
      <c r="T80" s="136">
        <f t="shared" si="4"/>
        <v>4.0000000000000036E-3</v>
      </c>
      <c r="U80" s="136">
        <f t="shared" si="5"/>
        <v>4.4200000000000003E-2</v>
      </c>
    </row>
    <row r="81" spans="10:21" ht="20.149999999999999" customHeight="1">
      <c r="J81" s="58">
        <f t="shared" si="7"/>
        <v>2005.3</v>
      </c>
      <c r="K81" s="136">
        <v>3.5699999999999996E-2</v>
      </c>
      <c r="L81" s="136">
        <v>4.3200000000000002E-2</v>
      </c>
      <c r="M81" s="136">
        <v>3.9399999999999998E-2</v>
      </c>
      <c r="N81" s="136">
        <v>4.7300000000000002E-2</v>
      </c>
      <c r="O81" s="136">
        <v>8.6999999999999994E-2</v>
      </c>
      <c r="P81" s="210">
        <v>78.730999999999995</v>
      </c>
      <c r="Q81" s="137">
        <f t="shared" si="6"/>
        <v>5.3375557059491818E-3</v>
      </c>
      <c r="R81" s="137">
        <f t="shared" si="8"/>
        <v>2.3357683208984348E-2</v>
      </c>
      <c r="S81" s="137">
        <f t="shared" si="9"/>
        <v>1.5676158057182032E-2</v>
      </c>
      <c r="T81" s="136">
        <f t="shared" si="4"/>
        <v>4.0999999999999995E-3</v>
      </c>
      <c r="U81" s="136">
        <f t="shared" si="5"/>
        <v>4.3799999999999992E-2</v>
      </c>
    </row>
    <row r="82" spans="10:21" ht="20.149999999999999" customHeight="1">
      <c r="J82" s="58">
        <f t="shared" si="7"/>
        <v>2005.4</v>
      </c>
      <c r="K82" s="136">
        <v>3.9800000000000002E-2</v>
      </c>
      <c r="L82" s="136">
        <v>4.99E-2</v>
      </c>
      <c r="M82" s="136">
        <v>4.5599999999999995E-2</v>
      </c>
      <c r="N82" s="136">
        <v>5.4000000000000006E-2</v>
      </c>
      <c r="O82" s="136">
        <v>9.1600000000000001E-2</v>
      </c>
      <c r="P82" s="210">
        <v>78.783000000000001</v>
      </c>
      <c r="Q82" s="137">
        <f t="shared" si="6"/>
        <v>6.6047681345349218E-4</v>
      </c>
      <c r="R82" s="137">
        <f t="shared" si="8"/>
        <v>2.4619586422161444E-2</v>
      </c>
      <c r="S82" s="137">
        <f t="shared" si="9"/>
        <v>2.0476295647538389E-2</v>
      </c>
      <c r="T82" s="136">
        <f t="shared" si="4"/>
        <v>4.1000000000000064E-3</v>
      </c>
      <c r="U82" s="136">
        <f t="shared" si="5"/>
        <v>4.1700000000000001E-2</v>
      </c>
    </row>
    <row r="83" spans="10:21" ht="20.149999999999999" customHeight="1">
      <c r="J83" s="58">
        <f t="shared" si="7"/>
        <v>2006.1</v>
      </c>
      <c r="K83" s="136">
        <v>4.2199999999999994E-2</v>
      </c>
      <c r="L83" s="136">
        <v>4.9400000000000006E-2</v>
      </c>
      <c r="M83" s="136">
        <v>4.58E-2</v>
      </c>
      <c r="N83" s="136">
        <v>5.3800000000000001E-2</v>
      </c>
      <c r="O83" s="136">
        <v>8.8200000000000001E-2</v>
      </c>
      <c r="P83" s="210">
        <v>79.567999999999998</v>
      </c>
      <c r="Q83" s="137">
        <f t="shared" si="6"/>
        <v>9.964078544863586E-3</v>
      </c>
      <c r="R83" s="137">
        <f t="shared" si="8"/>
        <v>2.0796182021116882E-2</v>
      </c>
      <c r="S83" s="137">
        <f t="shared" si="9"/>
        <v>2.4494427408003228E-2</v>
      </c>
      <c r="T83" s="136">
        <f t="shared" si="4"/>
        <v>4.3999999999999942E-3</v>
      </c>
      <c r="U83" s="136">
        <f t="shared" si="5"/>
        <v>3.8799999999999994E-2</v>
      </c>
    </row>
    <row r="84" spans="10:21" ht="20.149999999999999" customHeight="1">
      <c r="J84" s="58">
        <f t="shared" si="7"/>
        <v>2006.2</v>
      </c>
      <c r="K84" s="136">
        <v>4.3899999999999995E-2</v>
      </c>
      <c r="L84" s="136">
        <v>4.87E-2</v>
      </c>
      <c r="M84" s="136">
        <v>4.6300000000000001E-2</v>
      </c>
      <c r="N84" s="136">
        <v>5.1500000000000004E-2</v>
      </c>
      <c r="O84" s="136">
        <v>8.14E-2</v>
      </c>
      <c r="P84" s="210">
        <v>80.064999999999998</v>
      </c>
      <c r="Q84" s="137">
        <f t="shared" si="6"/>
        <v>6.2462296400562778E-3</v>
      </c>
      <c r="R84" s="137">
        <f t="shared" si="8"/>
        <v>2.2371764585700893E-2</v>
      </c>
      <c r="S84" s="137">
        <f t="shared" si="9"/>
        <v>2.3404632486105026E-2</v>
      </c>
      <c r="T84" s="136">
        <f t="shared" si="4"/>
        <v>2.8000000000000039E-3</v>
      </c>
      <c r="U84" s="136">
        <f t="shared" si="5"/>
        <v>3.27E-2</v>
      </c>
    </row>
    <row r="85" spans="10:21" ht="20.149999999999999" customHeight="1">
      <c r="J85" s="58">
        <f t="shared" si="7"/>
        <v>2006.3</v>
      </c>
      <c r="K85" s="136">
        <v>4.6500000000000007E-2</v>
      </c>
      <c r="L85" s="136">
        <v>4.7800000000000002E-2</v>
      </c>
      <c r="M85" s="136">
        <v>4.7500000000000001E-2</v>
      </c>
      <c r="N85" s="136">
        <v>5.1100000000000007E-2</v>
      </c>
      <c r="O85" s="136">
        <v>7.9399999999999998E-2</v>
      </c>
      <c r="P85" s="210">
        <v>80.718000000000004</v>
      </c>
      <c r="Q85" s="137">
        <f t="shared" si="6"/>
        <v>8.1558733529007998E-3</v>
      </c>
      <c r="R85" s="137">
        <f t="shared" si="8"/>
        <v>2.523783516022915E-2</v>
      </c>
      <c r="S85" s="137">
        <f t="shared" si="9"/>
        <v>2.1714146782626065E-2</v>
      </c>
      <c r="T85" s="136">
        <f t="shared" si="4"/>
        <v>3.3000000000000043E-3</v>
      </c>
      <c r="U85" s="136">
        <f t="shared" si="5"/>
        <v>3.1599999999999996E-2</v>
      </c>
    </row>
    <row r="86" spans="10:21" ht="20.149999999999999" customHeight="1">
      <c r="J86" s="58">
        <f t="shared" si="7"/>
        <v>2006.4</v>
      </c>
      <c r="K86" s="136">
        <v>4.6399999999999997E-2</v>
      </c>
      <c r="L86" s="136">
        <v>4.7199999999999999E-2</v>
      </c>
      <c r="M86" s="136">
        <v>4.7300000000000002E-2</v>
      </c>
      <c r="N86" s="136">
        <v>5.0499999999999996E-2</v>
      </c>
      <c r="O86" s="136">
        <v>7.8399999999999997E-2</v>
      </c>
      <c r="P86" s="210">
        <v>80.456999999999994</v>
      </c>
      <c r="Q86" s="137">
        <f t="shared" si="6"/>
        <v>-3.2334795212964895E-3</v>
      </c>
      <c r="R86" s="137">
        <f t="shared" si="8"/>
        <v>2.1248238833250666E-2</v>
      </c>
      <c r="S86" s="137">
        <f t="shared" si="9"/>
        <v>2.5509724449084725E-2</v>
      </c>
      <c r="T86" s="136">
        <f t="shared" si="4"/>
        <v>3.2999999999999974E-3</v>
      </c>
      <c r="U86" s="136">
        <f t="shared" si="5"/>
        <v>3.1199999999999999E-2</v>
      </c>
    </row>
    <row r="87" spans="10:21" ht="20.149999999999999" customHeight="1">
      <c r="J87" s="58">
        <f t="shared" si="7"/>
        <v>2007.1</v>
      </c>
      <c r="K87" s="136">
        <v>4.9400000000000006E-2</v>
      </c>
      <c r="L87" s="136">
        <v>4.8899999999999999E-2</v>
      </c>
      <c r="M87" s="136">
        <v>4.9400000000000006E-2</v>
      </c>
      <c r="N87" s="136">
        <v>5.2699999999999997E-2</v>
      </c>
      <c r="O87" s="136">
        <v>8.0600000000000005E-2</v>
      </c>
      <c r="P87" s="210">
        <v>81.162999999999997</v>
      </c>
      <c r="Q87" s="137">
        <f t="shared" si="6"/>
        <v>8.7748735349317819E-3</v>
      </c>
      <c r="R87" s="137">
        <f t="shared" si="8"/>
        <v>2.004574703398343E-2</v>
      </c>
      <c r="S87" s="137">
        <f t="shared" si="9"/>
        <v>2.8777388711605179E-2</v>
      </c>
      <c r="T87" s="136">
        <f t="shared" si="4"/>
        <v>3.7999999999999978E-3</v>
      </c>
      <c r="U87" s="136">
        <f t="shared" si="5"/>
        <v>3.1700000000000006E-2</v>
      </c>
    </row>
    <row r="88" spans="10:21" ht="20.149999999999999" customHeight="1">
      <c r="J88" s="58">
        <f t="shared" si="7"/>
        <v>2007.2</v>
      </c>
      <c r="K88" s="136">
        <v>5.0099999999999999E-2</v>
      </c>
      <c r="L88" s="136">
        <v>5.0900000000000001E-2</v>
      </c>
      <c r="M88" s="136">
        <v>5.0799999999999998E-2</v>
      </c>
      <c r="N88" s="136">
        <v>5.4900000000000004E-2</v>
      </c>
      <c r="O88" s="136">
        <v>8.2599999999999993E-2</v>
      </c>
      <c r="P88" s="210">
        <v>82.025999999999996</v>
      </c>
      <c r="Q88" s="137">
        <f t="shared" si="6"/>
        <v>1.0632923869250854E-2</v>
      </c>
      <c r="R88" s="137">
        <f t="shared" si="8"/>
        <v>2.4492599762692802E-2</v>
      </c>
      <c r="S88" s="137">
        <f t="shared" si="9"/>
        <v>2.5678467802891625E-2</v>
      </c>
      <c r="T88" s="136">
        <f t="shared" si="4"/>
        <v>4.0000000000000036E-3</v>
      </c>
      <c r="U88" s="136">
        <f t="shared" si="5"/>
        <v>3.1699999999999992E-2</v>
      </c>
    </row>
    <row r="89" spans="10:21" ht="20.149999999999999" customHeight="1">
      <c r="J89" s="58">
        <f t="shared" si="7"/>
        <v>2007.3</v>
      </c>
      <c r="K89" s="136">
        <v>5.2000000000000005E-2</v>
      </c>
      <c r="L89" s="136">
        <v>5.3399999999999996E-2</v>
      </c>
      <c r="M89" s="136">
        <v>5.33E-2</v>
      </c>
      <c r="N89" s="136">
        <v>5.7699999999999994E-2</v>
      </c>
      <c r="O89" s="136">
        <v>8.4900000000000003E-2</v>
      </c>
      <c r="P89" s="210">
        <v>82.575000000000003</v>
      </c>
      <c r="Q89" s="137">
        <f t="shared" si="6"/>
        <v>6.6929997805573738E-3</v>
      </c>
      <c r="R89" s="137">
        <f t="shared" si="8"/>
        <v>2.3006020961867213E-2</v>
      </c>
      <c r="S89" s="137">
        <f t="shared" si="9"/>
        <v>2.9612708446866476E-2</v>
      </c>
      <c r="T89" s="136">
        <f t="shared" si="4"/>
        <v>4.2999999999999983E-3</v>
      </c>
      <c r="U89" s="136">
        <f t="shared" si="5"/>
        <v>3.1500000000000007E-2</v>
      </c>
    </row>
    <row r="90" spans="10:21" ht="20.149999999999999" customHeight="1">
      <c r="J90" s="58">
        <f t="shared" si="7"/>
        <v>2007.4</v>
      </c>
      <c r="K90" s="136">
        <v>5.5E-2</v>
      </c>
      <c r="L90" s="136">
        <v>5.62E-2</v>
      </c>
      <c r="M90" s="136">
        <v>5.5199999999999999E-2</v>
      </c>
      <c r="N90" s="136">
        <v>6.2899999999999998E-2</v>
      </c>
      <c r="O90" s="136">
        <v>8.8300000000000003E-2</v>
      </c>
      <c r="P90" s="210">
        <v>83.177000000000007</v>
      </c>
      <c r="Q90" s="137">
        <f t="shared" si="6"/>
        <v>7.2903421132304302E-3</v>
      </c>
      <c r="R90" s="137">
        <f t="shared" si="8"/>
        <v>3.3806878208235691E-2</v>
      </c>
      <c r="S90" s="137">
        <f t="shared" si="9"/>
        <v>2.0693537877056967E-2</v>
      </c>
      <c r="T90" s="136">
        <f t="shared" si="4"/>
        <v>6.6999999999999976E-3</v>
      </c>
      <c r="U90" s="136">
        <f t="shared" si="5"/>
        <v>3.2100000000000004E-2</v>
      </c>
    </row>
    <row r="91" spans="10:21" ht="20.149999999999999" customHeight="1">
      <c r="J91" s="58">
        <f t="shared" si="7"/>
        <v>2008.1</v>
      </c>
      <c r="K91" s="136">
        <v>5.45E-2</v>
      </c>
      <c r="L91" s="136">
        <v>5.2199999999999996E-2</v>
      </c>
      <c r="M91" s="136">
        <v>5.1699999999999996E-2</v>
      </c>
      <c r="N91" s="136">
        <v>6.3500000000000001E-2</v>
      </c>
      <c r="O91" s="136">
        <v>8.6199999999999999E-2</v>
      </c>
      <c r="P91" s="210">
        <v>84.248000000000005</v>
      </c>
      <c r="Q91" s="137">
        <f t="shared" si="6"/>
        <v>1.287615566803324E-2</v>
      </c>
      <c r="R91" s="137">
        <f t="shared" si="8"/>
        <v>3.8009930633416733E-2</v>
      </c>
      <c r="S91" s="137">
        <f t="shared" si="9"/>
        <v>1.3188765311936246E-2</v>
      </c>
      <c r="T91" s="136">
        <f t="shared" si="4"/>
        <v>1.1300000000000004E-2</v>
      </c>
      <c r="U91" s="136">
        <f t="shared" si="5"/>
        <v>3.4000000000000002E-2</v>
      </c>
    </row>
    <row r="92" spans="10:21" ht="20.149999999999999" customHeight="1">
      <c r="J92" s="58">
        <f t="shared" si="7"/>
        <v>2008.2</v>
      </c>
      <c r="K92" s="136">
        <v>5.3699999999999998E-2</v>
      </c>
      <c r="L92" s="136">
        <v>5.3200000000000004E-2</v>
      </c>
      <c r="M92" s="136">
        <v>5.2300000000000006E-2</v>
      </c>
      <c r="N92" s="136">
        <v>6.2699999999999992E-2</v>
      </c>
      <c r="O92" s="136">
        <v>8.9200000000000002E-2</v>
      </c>
      <c r="P92" s="210">
        <v>86</v>
      </c>
      <c r="Q92" s="137">
        <f t="shared" si="6"/>
        <v>2.0795745893077422E-2</v>
      </c>
      <c r="R92" s="137">
        <f t="shared" si="8"/>
        <v>4.8448053056348028E-2</v>
      </c>
      <c r="S92" s="137">
        <f t="shared" si="9"/>
        <v>3.6739511627905674E-3</v>
      </c>
      <c r="T92" s="136">
        <f t="shared" si="4"/>
        <v>9.4999999999999876E-3</v>
      </c>
      <c r="U92" s="136">
        <f t="shared" si="5"/>
        <v>3.5999999999999997E-2</v>
      </c>
    </row>
    <row r="93" spans="10:21" ht="20.149999999999999" customHeight="1">
      <c r="J93" s="58">
        <f t="shared" si="7"/>
        <v>2008.3</v>
      </c>
      <c r="K93" s="136">
        <v>5.6900000000000006E-2</v>
      </c>
      <c r="L93" s="136">
        <v>5.8499999999999996E-2</v>
      </c>
      <c r="M93" s="136">
        <v>5.8700000000000002E-2</v>
      </c>
      <c r="N93" s="136">
        <v>7.1900000000000006E-2</v>
      </c>
      <c r="O93" s="136">
        <v>0.1009</v>
      </c>
      <c r="P93" s="210">
        <v>87.150999999999996</v>
      </c>
      <c r="Q93" s="137">
        <f t="shared" si="6"/>
        <v>1.3383720930232545E-2</v>
      </c>
      <c r="R93" s="137">
        <f t="shared" si="8"/>
        <v>5.5416288222827736E-2</v>
      </c>
      <c r="S93" s="137">
        <f t="shared" si="9"/>
        <v>3.1112953379766051E-3</v>
      </c>
      <c r="T93" s="136">
        <f t="shared" si="4"/>
        <v>1.3400000000000009E-2</v>
      </c>
      <c r="U93" s="136">
        <f t="shared" si="5"/>
        <v>4.2400000000000007E-2</v>
      </c>
    </row>
    <row r="94" spans="10:21" ht="20.149999999999999" customHeight="1">
      <c r="J94" s="58">
        <f t="shared" si="7"/>
        <v>2008.4</v>
      </c>
      <c r="K94" s="136">
        <v>5.4400000000000004E-2</v>
      </c>
      <c r="L94" s="136">
        <v>4.6799999999999994E-2</v>
      </c>
      <c r="M94" s="136">
        <v>5.0199999999999995E-2</v>
      </c>
      <c r="N94" s="136">
        <v>8.2899999999999988E-2</v>
      </c>
      <c r="O94" s="136">
        <v>0.11789999999999999</v>
      </c>
      <c r="P94" s="210">
        <v>86.915000000000006</v>
      </c>
      <c r="Q94" s="137">
        <f t="shared" si="6"/>
        <v>-2.7079436839507753E-3</v>
      </c>
      <c r="R94" s="137">
        <f t="shared" si="8"/>
        <v>4.4940308017841435E-2</v>
      </c>
      <c r="S94" s="137">
        <f t="shared" si="9"/>
        <v>5.0334855893690023E-3</v>
      </c>
      <c r="T94" s="136">
        <f t="shared" si="4"/>
        <v>3.6099999999999993E-2</v>
      </c>
      <c r="U94" s="136">
        <f t="shared" si="5"/>
        <v>7.1099999999999997E-2</v>
      </c>
    </row>
    <row r="95" spans="10:21" ht="20.149999999999999" customHeight="1">
      <c r="J95" s="58">
        <f t="shared" si="7"/>
        <v>2009.1</v>
      </c>
      <c r="K95" s="136">
        <v>2.7900000000000001E-2</v>
      </c>
      <c r="L95" s="136">
        <v>3.6400000000000002E-2</v>
      </c>
      <c r="M95" s="136">
        <v>2.63E-2</v>
      </c>
      <c r="N95" s="136">
        <v>6.8499999999999991E-2</v>
      </c>
      <c r="O95" s="136">
        <v>0.1216</v>
      </c>
      <c r="P95" s="210">
        <v>87.543000000000006</v>
      </c>
      <c r="Q95" s="137">
        <f t="shared" si="6"/>
        <v>7.2254501524477988E-3</v>
      </c>
      <c r="R95" s="137">
        <f t="shared" si="8"/>
        <v>3.9110720729275572E-2</v>
      </c>
      <c r="S95" s="137">
        <f t="shared" si="9"/>
        <v>-1.2328542544806642E-2</v>
      </c>
      <c r="T95" s="136">
        <f t="shared" si="4"/>
        <v>3.209999999999999E-2</v>
      </c>
      <c r="U95" s="136">
        <f t="shared" si="5"/>
        <v>8.5199999999999998E-2</v>
      </c>
    </row>
    <row r="96" spans="10:21" ht="20.149999999999999" customHeight="1">
      <c r="J96" s="58">
        <f t="shared" si="7"/>
        <v>2009.2</v>
      </c>
      <c r="K96" s="136">
        <v>2.41E-2</v>
      </c>
      <c r="L96" s="136">
        <v>3.8900000000000004E-2</v>
      </c>
      <c r="M96" s="136">
        <v>2.69E-2</v>
      </c>
      <c r="N96" s="136">
        <v>5.3499999999999999E-2</v>
      </c>
      <c r="O96" s="136">
        <v>0.11550000000000001</v>
      </c>
      <c r="P96" s="210">
        <v>88.379000000000005</v>
      </c>
      <c r="Q96" s="137">
        <f t="shared" si="6"/>
        <v>9.5495927715523177E-3</v>
      </c>
      <c r="R96" s="137">
        <f t="shared" si="8"/>
        <v>2.7662790697674522E-2</v>
      </c>
      <c r="S96" s="137">
        <f t="shared" si="9"/>
        <v>-7.4225777616876432E-4</v>
      </c>
      <c r="T96" s="136">
        <f t="shared" si="4"/>
        <v>1.4599999999999995E-2</v>
      </c>
      <c r="U96" s="136">
        <f t="shared" si="5"/>
        <v>7.6600000000000001E-2</v>
      </c>
    </row>
    <row r="97" spans="10:21" ht="20.149999999999999" customHeight="1">
      <c r="J97" s="58">
        <f t="shared" si="7"/>
        <v>2009.3</v>
      </c>
      <c r="K97" s="136">
        <v>2.5099999999999997E-2</v>
      </c>
      <c r="L97" s="136">
        <v>4.2999999999999997E-2</v>
      </c>
      <c r="M97" s="136">
        <v>3.2000000000000001E-2</v>
      </c>
      <c r="N97" s="136">
        <v>5.5899999999999998E-2</v>
      </c>
      <c r="O97" s="136">
        <v>0.11720000000000001</v>
      </c>
      <c r="P97" s="210">
        <v>88.876999999999995</v>
      </c>
      <c r="Q97" s="137">
        <f t="shared" si="6"/>
        <v>5.6348227520111038E-3</v>
      </c>
      <c r="R97" s="137">
        <f t="shared" si="8"/>
        <v>1.9804706773301595E-2</v>
      </c>
      <c r="S97" s="137">
        <f t="shared" si="9"/>
        <v>1.1958459443950575E-2</v>
      </c>
      <c r="T97" s="136">
        <f t="shared" si="4"/>
        <v>1.2900000000000002E-2</v>
      </c>
      <c r="U97" s="136">
        <f t="shared" si="5"/>
        <v>7.4200000000000016E-2</v>
      </c>
    </row>
    <row r="98" spans="10:21" ht="20.149999999999999" customHeight="1">
      <c r="J98" s="58">
        <f t="shared" si="7"/>
        <v>2009.4</v>
      </c>
      <c r="K98" s="136">
        <v>2.7999999999999997E-2</v>
      </c>
      <c r="L98" s="136">
        <v>4.3400000000000001E-2</v>
      </c>
      <c r="M98" s="136">
        <v>3.39E-2</v>
      </c>
      <c r="N98" s="136">
        <v>5.4600000000000003E-2</v>
      </c>
      <c r="O98" s="136">
        <v>0.1162</v>
      </c>
      <c r="P98" s="210">
        <v>89.007000000000005</v>
      </c>
      <c r="Q98" s="137">
        <f t="shared" si="6"/>
        <v>1.4626956355414666E-3</v>
      </c>
      <c r="R98" s="137">
        <f t="shared" si="8"/>
        <v>2.4069493182994783E-2</v>
      </c>
      <c r="S98" s="137">
        <f t="shared" si="9"/>
        <v>9.599452852022905E-3</v>
      </c>
      <c r="T98" s="136">
        <f t="shared" si="4"/>
        <v>1.1200000000000002E-2</v>
      </c>
      <c r="U98" s="136">
        <f t="shared" si="5"/>
        <v>7.2800000000000004E-2</v>
      </c>
    </row>
    <row r="99" spans="10:21" ht="20.149999999999999" customHeight="1">
      <c r="J99" s="58">
        <f t="shared" si="7"/>
        <v>2010.1</v>
      </c>
      <c r="K99" s="136">
        <v>2.86E-2</v>
      </c>
      <c r="L99" s="136">
        <v>4.1399999999999999E-2</v>
      </c>
      <c r="M99" s="136">
        <v>3.1300000000000001E-2</v>
      </c>
      <c r="N99" s="136">
        <v>5.2499999999999998E-2</v>
      </c>
      <c r="O99" s="136">
        <v>0.11310000000000001</v>
      </c>
      <c r="P99" s="210">
        <v>90.156000000000006</v>
      </c>
      <c r="Q99" s="137">
        <f t="shared" si="6"/>
        <v>1.2909097037311579E-2</v>
      </c>
      <c r="R99" s="137">
        <f t="shared" si="8"/>
        <v>2.9848188890031269E-2</v>
      </c>
      <c r="S99" s="137">
        <f t="shared" si="9"/>
        <v>1.4097331292426407E-3</v>
      </c>
      <c r="T99" s="136">
        <f t="shared" si="4"/>
        <v>1.1099999999999999E-2</v>
      </c>
      <c r="U99" s="136">
        <f t="shared" si="5"/>
        <v>7.1700000000000014E-2</v>
      </c>
    </row>
    <row r="100" spans="10:21" ht="20.149999999999999" customHeight="1">
      <c r="J100" s="58">
        <f t="shared" si="7"/>
        <v>2010.2</v>
      </c>
      <c r="K100" s="136">
        <v>2.4700000000000003E-2</v>
      </c>
      <c r="L100" s="136">
        <v>3.7400000000000003E-2</v>
      </c>
      <c r="M100" s="136">
        <v>2.86E-2</v>
      </c>
      <c r="N100" s="136">
        <v>4.6100000000000002E-2</v>
      </c>
      <c r="O100" s="136">
        <v>0.10640000000000001</v>
      </c>
      <c r="P100" s="210">
        <v>90.731999999999999</v>
      </c>
      <c r="Q100" s="137">
        <f t="shared" si="6"/>
        <v>6.3889258618394784E-3</v>
      </c>
      <c r="R100" s="137">
        <f t="shared" si="8"/>
        <v>2.66239717579968E-2</v>
      </c>
      <c r="S100" s="137">
        <f t="shared" si="9"/>
        <v>1.9247828770445619E-3</v>
      </c>
      <c r="T100" s="136">
        <f t="shared" si="4"/>
        <v>8.6999999999999994E-3</v>
      </c>
      <c r="U100" s="136">
        <f t="shared" si="5"/>
        <v>6.9000000000000006E-2</v>
      </c>
    </row>
    <row r="101" spans="10:21" ht="20.149999999999999" customHeight="1">
      <c r="J101" s="58">
        <f t="shared" si="7"/>
        <v>2010.3</v>
      </c>
      <c r="K101" s="136">
        <v>2.6200000000000001E-2</v>
      </c>
      <c r="L101" s="136">
        <v>3.7000000000000005E-2</v>
      </c>
      <c r="M101" s="136">
        <v>3.1300000000000001E-2</v>
      </c>
      <c r="N101" s="136">
        <v>4.6300000000000001E-2</v>
      </c>
      <c r="O101" s="136">
        <v>0.10580000000000001</v>
      </c>
      <c r="P101" s="210">
        <v>91.430999999999997</v>
      </c>
      <c r="Q101" s="137">
        <f t="shared" si="6"/>
        <v>7.7040074064276265E-3</v>
      </c>
      <c r="R101" s="137">
        <f t="shared" si="8"/>
        <v>2.873634348594134E-2</v>
      </c>
      <c r="S101" s="137">
        <f t="shared" si="9"/>
        <v>2.4920442738238791E-3</v>
      </c>
      <c r="T101" s="136">
        <f t="shared" si="4"/>
        <v>9.2999999999999958E-3</v>
      </c>
      <c r="U101" s="136">
        <f t="shared" si="5"/>
        <v>6.88E-2</v>
      </c>
    </row>
    <row r="102" spans="10:21" ht="20.149999999999999" customHeight="1">
      <c r="J102" s="58">
        <f t="shared" si="7"/>
        <v>2010.4</v>
      </c>
      <c r="K102" s="136">
        <v>2.7300000000000001E-2</v>
      </c>
      <c r="L102" s="136">
        <v>3.3000000000000002E-2</v>
      </c>
      <c r="M102" s="136">
        <v>2.9900000000000003E-2</v>
      </c>
      <c r="N102" s="136">
        <v>4.1599999999999998E-2</v>
      </c>
      <c r="O102" s="136">
        <v>0.10210000000000001</v>
      </c>
      <c r="P102" s="210">
        <v>91.885999999999996</v>
      </c>
      <c r="Q102" s="137">
        <f t="shared" si="6"/>
        <v>4.9764303135697574E-3</v>
      </c>
      <c r="R102" s="137">
        <f t="shared" si="8"/>
        <v>3.2345770557371756E-2</v>
      </c>
      <c r="S102" s="137">
        <f t="shared" si="9"/>
        <v>-2.3691389330254831E-3</v>
      </c>
      <c r="T102" s="136">
        <f t="shared" si="4"/>
        <v>8.5999999999999965E-3</v>
      </c>
      <c r="U102" s="136">
        <f t="shared" si="5"/>
        <v>6.9100000000000009E-2</v>
      </c>
    </row>
    <row r="103" spans="10:21" ht="20.149999999999999" customHeight="1">
      <c r="J103" s="58">
        <f t="shared" si="7"/>
        <v>2011.1</v>
      </c>
      <c r="K103" s="136">
        <v>3.1400000000000004E-2</v>
      </c>
      <c r="L103" s="136">
        <v>3.7999999999999999E-2</v>
      </c>
      <c r="M103" s="136">
        <v>3.5000000000000003E-2</v>
      </c>
      <c r="N103" s="136">
        <v>4.5899999999999996E-2</v>
      </c>
      <c r="O103" s="136">
        <v>0.1061</v>
      </c>
      <c r="P103" s="210">
        <v>93.616</v>
      </c>
      <c r="Q103" s="137">
        <f t="shared" si="6"/>
        <v>1.88276777746339E-2</v>
      </c>
      <c r="R103" s="137">
        <f t="shared" si="8"/>
        <v>3.8377922711744006E-2</v>
      </c>
      <c r="S103" s="137">
        <f t="shared" si="9"/>
        <v>-3.2530763971970744E-3</v>
      </c>
      <c r="T103" s="136">
        <f t="shared" si="4"/>
        <v>7.8999999999999973E-3</v>
      </c>
      <c r="U103" s="136">
        <f t="shared" si="5"/>
        <v>6.8099999999999994E-2</v>
      </c>
    </row>
    <row r="104" spans="10:21" ht="20.149999999999999" customHeight="1">
      <c r="J104" s="58">
        <f t="shared" si="7"/>
        <v>2011.2</v>
      </c>
      <c r="K104" s="136">
        <v>3.4599999999999999E-2</v>
      </c>
      <c r="L104" s="136">
        <v>3.6799999999999999E-2</v>
      </c>
      <c r="M104" s="136">
        <v>3.6200000000000003E-2</v>
      </c>
      <c r="N104" s="136">
        <v>4.4600000000000001E-2</v>
      </c>
      <c r="O104" s="136">
        <v>0.105</v>
      </c>
      <c r="P104" s="210">
        <v>94.344999999999999</v>
      </c>
      <c r="Q104" s="137">
        <f t="shared" si="6"/>
        <v>7.7871304050589618E-3</v>
      </c>
      <c r="R104" s="137">
        <f t="shared" si="8"/>
        <v>3.9820570471277961E-2</v>
      </c>
      <c r="S104" s="137">
        <f t="shared" si="9"/>
        <v>-3.4819184906459411E-3</v>
      </c>
      <c r="T104" s="136">
        <f t="shared" si="4"/>
        <v>7.8000000000000014E-3</v>
      </c>
      <c r="U104" s="136">
        <f t="shared" si="5"/>
        <v>6.8199999999999997E-2</v>
      </c>
    </row>
    <row r="105" spans="10:21" ht="20.149999999999999" customHeight="1">
      <c r="J105" s="58">
        <f t="shared" si="7"/>
        <v>2011.3</v>
      </c>
      <c r="K105" s="136">
        <v>3.5900000000000001E-2</v>
      </c>
      <c r="L105" s="136">
        <v>3.6000000000000004E-2</v>
      </c>
      <c r="M105" s="136">
        <v>3.6000000000000004E-2</v>
      </c>
      <c r="N105" s="136">
        <v>4.3400000000000001E-2</v>
      </c>
      <c r="O105" s="136">
        <v>0.10310000000000001</v>
      </c>
      <c r="P105" s="210">
        <v>95.376999999999995</v>
      </c>
      <c r="Q105" s="137">
        <f t="shared" si="6"/>
        <v>1.0938576501139385E-2</v>
      </c>
      <c r="R105" s="137">
        <f t="shared" si="8"/>
        <v>4.3158228609552429E-2</v>
      </c>
      <c r="S105" s="137">
        <f t="shared" si="9"/>
        <v>-6.8620736655585768E-3</v>
      </c>
      <c r="T105" s="136">
        <f t="shared" ref="T105:T110" si="10">N105-L105</f>
        <v>7.3999999999999969E-3</v>
      </c>
      <c r="U105" s="136">
        <f t="shared" si="5"/>
        <v>6.7100000000000007E-2</v>
      </c>
    </row>
    <row r="106" spans="10:21" ht="20.149999999999999" customHeight="1">
      <c r="J106" s="58">
        <f t="shared" si="7"/>
        <v>2011.4</v>
      </c>
      <c r="K106" s="136">
        <v>3.56E-2</v>
      </c>
      <c r="L106" s="136">
        <v>3.4099999999999998E-2</v>
      </c>
      <c r="M106" s="136">
        <v>3.5000000000000003E-2</v>
      </c>
      <c r="N106" s="136">
        <v>4.2599999999999999E-2</v>
      </c>
      <c r="O106" s="136">
        <v>0.1012</v>
      </c>
      <c r="P106" s="210">
        <v>95.528999999999996</v>
      </c>
      <c r="Q106" s="137">
        <f t="shared" si="6"/>
        <v>1.5936756241021754E-3</v>
      </c>
      <c r="R106" s="137">
        <f t="shared" si="8"/>
        <v>3.9646953834098886E-2</v>
      </c>
      <c r="S106" s="137">
        <f t="shared" si="9"/>
        <v>-4.4697421725341524E-3</v>
      </c>
      <c r="T106" s="136">
        <f t="shared" si="10"/>
        <v>8.5000000000000006E-3</v>
      </c>
      <c r="U106" s="136">
        <f t="shared" si="5"/>
        <v>6.7099999999999993E-2</v>
      </c>
    </row>
    <row r="107" spans="10:21" ht="20.149999999999999" customHeight="1">
      <c r="J107" s="58">
        <f t="shared" si="7"/>
        <v>2012.1</v>
      </c>
      <c r="K107" s="136">
        <v>3.5400000000000001E-2</v>
      </c>
      <c r="L107" s="136">
        <v>3.4500000000000003E-2</v>
      </c>
      <c r="M107" s="136">
        <v>3.49E-2</v>
      </c>
      <c r="N107" s="136">
        <v>4.2800000000000005E-2</v>
      </c>
      <c r="O107" s="136">
        <v>0.10050000000000001</v>
      </c>
      <c r="P107" s="210">
        <v>96.436000000000007</v>
      </c>
      <c r="Q107" s="137">
        <f t="shared" si="6"/>
        <v>9.4944990526437678E-3</v>
      </c>
      <c r="R107" s="137">
        <f t="shared" si="8"/>
        <v>3.0123055887882444E-2</v>
      </c>
      <c r="S107" s="137">
        <f t="shared" si="9"/>
        <v>4.637255796590356E-3</v>
      </c>
      <c r="T107" s="136">
        <f t="shared" si="10"/>
        <v>8.3000000000000018E-3</v>
      </c>
      <c r="U107" s="136">
        <f t="shared" si="5"/>
        <v>6.6000000000000003E-2</v>
      </c>
    </row>
    <row r="108" spans="10:21" ht="20.149999999999999" customHeight="1">
      <c r="J108" s="58">
        <f t="shared" si="7"/>
        <v>2012.2</v>
      </c>
      <c r="K108" s="136">
        <v>3.5400000000000001E-2</v>
      </c>
      <c r="L108" s="136">
        <v>3.39E-2</v>
      </c>
      <c r="M108" s="136">
        <v>3.3799999999999997E-2</v>
      </c>
      <c r="N108" s="136">
        <v>4.0399999999999998E-2</v>
      </c>
      <c r="O108" s="136">
        <v>9.69E-2</v>
      </c>
      <c r="P108" s="210">
        <v>96.637</v>
      </c>
      <c r="Q108" s="137">
        <f t="shared" si="6"/>
        <v>2.0842838773900141E-3</v>
      </c>
      <c r="R108" s="137">
        <f t="shared" si="8"/>
        <v>2.4293815252530715E-2</v>
      </c>
      <c r="S108" s="137">
        <f t="shared" si="9"/>
        <v>9.2807206349534432E-3</v>
      </c>
      <c r="T108" s="136">
        <f t="shared" si="10"/>
        <v>6.4999999999999988E-3</v>
      </c>
      <c r="U108" s="136">
        <f t="shared" si="5"/>
        <v>6.3E-2</v>
      </c>
    </row>
    <row r="109" spans="10:21" ht="20.149999999999999" customHeight="1">
      <c r="J109" s="58">
        <f t="shared" si="7"/>
        <v>2012.3</v>
      </c>
      <c r="K109" s="136">
        <v>3.2199999999999999E-2</v>
      </c>
      <c r="L109" s="136">
        <v>2.8799999999999999E-2</v>
      </c>
      <c r="M109" s="136">
        <v>2.8999999999999998E-2</v>
      </c>
      <c r="N109" s="136">
        <v>3.44E-2</v>
      </c>
      <c r="O109" s="136">
        <v>8.8900000000000007E-2</v>
      </c>
      <c r="P109" s="210">
        <v>96.912999999999997</v>
      </c>
      <c r="Q109" s="137">
        <f t="shared" si="6"/>
        <v>2.8560489253597332E-3</v>
      </c>
      <c r="R109" s="137">
        <f t="shared" si="8"/>
        <v>1.6104511569875246E-2</v>
      </c>
      <c r="S109" s="137">
        <f t="shared" si="9"/>
        <v>1.2691104392599462E-2</v>
      </c>
      <c r="T109" s="136">
        <f t="shared" si="10"/>
        <v>5.6000000000000008E-3</v>
      </c>
      <c r="U109" s="136">
        <f t="shared" si="5"/>
        <v>6.0100000000000008E-2</v>
      </c>
    </row>
    <row r="110" spans="10:21" ht="20.149999999999999" customHeight="1">
      <c r="J110" s="58">
        <f t="shared" si="7"/>
        <v>2012.4</v>
      </c>
      <c r="K110" s="136">
        <v>2.8900000000000002E-2</v>
      </c>
      <c r="L110" s="136">
        <v>2.81E-2</v>
      </c>
      <c r="M110" s="136">
        <v>2.7999999999999997E-2</v>
      </c>
      <c r="N110" s="136">
        <v>3.3099999999999997E-2</v>
      </c>
      <c r="O110" s="136">
        <v>8.7300000000000003E-2</v>
      </c>
      <c r="P110" s="210">
        <v>97.168000000000006</v>
      </c>
      <c r="Q110" s="137">
        <f t="shared" si="6"/>
        <v>2.6312259449197128E-3</v>
      </c>
      <c r="R110" s="137">
        <f t="shared" si="8"/>
        <v>1.7157093657423461E-2</v>
      </c>
      <c r="S110" s="137">
        <f t="shared" si="9"/>
        <v>1.066001152642837E-2</v>
      </c>
      <c r="T110" s="136">
        <f t="shared" si="10"/>
        <v>4.9999999999999975E-3</v>
      </c>
      <c r="U110" s="136">
        <f t="shared" si="5"/>
        <v>5.9200000000000003E-2</v>
      </c>
    </row>
    <row r="111" spans="10:21" ht="20.149999999999999" customHeight="1">
      <c r="J111" s="58">
        <f t="shared" si="7"/>
        <v>2013.1</v>
      </c>
      <c r="K111" s="136">
        <v>2.8300000000000002E-2</v>
      </c>
      <c r="L111" s="136">
        <v>2.6800000000000001E-2</v>
      </c>
      <c r="M111" s="136">
        <v>2.6699999999999998E-2</v>
      </c>
      <c r="N111" s="136">
        <v>3.0699999999999998E-2</v>
      </c>
      <c r="O111" s="136">
        <v>8.6400000000000005E-2</v>
      </c>
      <c r="P111" s="210">
        <v>97.938999999999993</v>
      </c>
      <c r="Q111" s="137">
        <f t="shared" ref="Q111:Q122" si="11">P111/P110-1</f>
        <v>7.9347110159722067E-3</v>
      </c>
      <c r="R111" s="137">
        <f t="shared" ref="R111:R122" si="12" xml:space="preserve"> P111/P107-1</f>
        <v>1.558546600854438E-2</v>
      </c>
      <c r="S111" s="137">
        <f t="shared" ref="S111:S122" si="13" xml:space="preserve"> (1+M111)/(1+R111)-1</f>
        <v>1.0943967163234314E-2</v>
      </c>
      <c r="T111" s="136">
        <f t="shared" ref="T111:T126" si="14">N111-L111</f>
        <v>3.8999999999999972E-3</v>
      </c>
      <c r="U111" s="136">
        <f t="shared" ref="U111:U126" si="15" xml:space="preserve"> O111-L111</f>
        <v>5.96E-2</v>
      </c>
    </row>
    <row r="112" spans="10:21" ht="20.149999999999999" customHeight="1">
      <c r="J112" s="58">
        <f t="shared" si="7"/>
        <v>2013.2</v>
      </c>
      <c r="K112" s="136">
        <v>2.7400000000000001E-2</v>
      </c>
      <c r="L112" s="136">
        <v>2.6699999999999998E-2</v>
      </c>
      <c r="M112" s="136">
        <v>2.6000000000000002E-2</v>
      </c>
      <c r="N112" s="136">
        <v>3.04E-2</v>
      </c>
      <c r="O112" s="136">
        <v>8.6599999999999996E-2</v>
      </c>
      <c r="P112" s="210">
        <v>97.811000000000007</v>
      </c>
      <c r="Q112" s="137">
        <f t="shared" si="11"/>
        <v>-1.3069359499279232E-3</v>
      </c>
      <c r="R112" s="137">
        <f t="shared" si="12"/>
        <v>1.2148555936132288E-2</v>
      </c>
      <c r="S112" s="137">
        <f t="shared" si="13"/>
        <v>1.3685188782447621E-2</v>
      </c>
      <c r="T112" s="136">
        <f t="shared" si="14"/>
        <v>3.7000000000000019E-3</v>
      </c>
      <c r="U112" s="136">
        <f t="shared" si="15"/>
        <v>5.9899999999999995E-2</v>
      </c>
    </row>
    <row r="113" spans="10:21" ht="20.149999999999999" customHeight="1">
      <c r="J113" s="58">
        <f t="shared" si="7"/>
        <v>2013.3</v>
      </c>
      <c r="K113" s="136">
        <v>2.6699999999999998E-2</v>
      </c>
      <c r="L113" s="136">
        <v>2.92E-2</v>
      </c>
      <c r="M113" s="136">
        <v>2.6699999999999998E-2</v>
      </c>
      <c r="N113" s="136">
        <v>3.3300000000000003E-2</v>
      </c>
      <c r="O113" s="136">
        <v>9.01E-2</v>
      </c>
      <c r="P113" s="210">
        <v>98.236000000000004</v>
      </c>
      <c r="Q113" s="137">
        <f t="shared" si="11"/>
        <v>4.3451145576673955E-3</v>
      </c>
      <c r="R113" s="137">
        <f t="shared" si="12"/>
        <v>1.3651419314230306E-2</v>
      </c>
      <c r="S113" s="137">
        <f t="shared" si="13"/>
        <v>1.287284803941513E-2</v>
      </c>
      <c r="T113" s="136">
        <f t="shared" si="14"/>
        <v>4.1000000000000029E-3</v>
      </c>
      <c r="U113" s="136">
        <f t="shared" si="15"/>
        <v>6.0899999999999996E-2</v>
      </c>
    </row>
    <row r="114" spans="10:21" ht="20.149999999999999" customHeight="1">
      <c r="J114" s="58">
        <f t="shared" si="7"/>
        <v>2013.4</v>
      </c>
      <c r="K114" s="136">
        <v>2.6499999999999999E-2</v>
      </c>
      <c r="L114" s="136">
        <v>2.8999999999999998E-2</v>
      </c>
      <c r="M114" s="136">
        <v>2.69E-2</v>
      </c>
      <c r="N114" s="136">
        <v>3.3300000000000003E-2</v>
      </c>
      <c r="O114" s="136">
        <v>9.0299999999999991E-2</v>
      </c>
      <c r="P114" s="210">
        <v>98.206000000000003</v>
      </c>
      <c r="Q114" s="137">
        <f t="shared" si="11"/>
        <v>-3.053870271590986E-4</v>
      </c>
      <c r="R114" s="137">
        <f t="shared" si="12"/>
        <v>1.0682529227729276E-2</v>
      </c>
      <c r="S114" s="137">
        <f t="shared" si="13"/>
        <v>1.6046058285644316E-2</v>
      </c>
      <c r="T114" s="136">
        <f t="shared" si="14"/>
        <v>4.3000000000000052E-3</v>
      </c>
      <c r="U114" s="136">
        <f t="shared" si="15"/>
        <v>6.1299999999999993E-2</v>
      </c>
    </row>
    <row r="115" spans="10:21" ht="20.149999999999999" customHeight="1">
      <c r="J115" s="58">
        <f t="shared" si="7"/>
        <v>2014.1</v>
      </c>
      <c r="K115" s="136">
        <v>2.6499999999999999E-2</v>
      </c>
      <c r="L115" s="136">
        <v>2.87E-2</v>
      </c>
      <c r="M115" s="136">
        <v>2.6600000000000002E-2</v>
      </c>
      <c r="N115" s="136">
        <v>3.3000000000000002E-2</v>
      </c>
      <c r="O115" s="136">
        <v>0.09</v>
      </c>
      <c r="P115" s="210">
        <v>99.043999999999997</v>
      </c>
      <c r="Q115" s="137">
        <f t="shared" si="11"/>
        <v>8.5330835183186071E-3</v>
      </c>
      <c r="R115" s="137">
        <f t="shared" si="12"/>
        <v>1.128253300523796E-2</v>
      </c>
      <c r="S115" s="137">
        <f t="shared" si="13"/>
        <v>1.5146575259480599E-2</v>
      </c>
      <c r="T115" s="136">
        <f t="shared" si="14"/>
        <v>4.3000000000000017E-3</v>
      </c>
      <c r="U115" s="136">
        <f t="shared" si="15"/>
        <v>6.1299999999999993E-2</v>
      </c>
    </row>
    <row r="116" spans="10:21" ht="20.149999999999999" customHeight="1">
      <c r="J116" s="58">
        <f t="shared" si="7"/>
        <v>2014.2</v>
      </c>
      <c r="K116" s="136">
        <v>2.6499999999999999E-2</v>
      </c>
      <c r="L116" s="136">
        <v>2.8199999999999999E-2</v>
      </c>
      <c r="M116" s="136">
        <v>2.6499999999999999E-2</v>
      </c>
      <c r="N116" s="136">
        <v>3.2500000000000001E-2</v>
      </c>
      <c r="O116" s="136">
        <v>8.9399999999999993E-2</v>
      </c>
      <c r="P116" s="210">
        <v>99.384</v>
      </c>
      <c r="Q116" s="137">
        <f t="shared" si="11"/>
        <v>3.4328177375713143E-3</v>
      </c>
      <c r="R116" s="137">
        <f t="shared" si="12"/>
        <v>1.6082035762848612E-2</v>
      </c>
      <c r="S116" s="137">
        <f t="shared" si="13"/>
        <v>1.0253073935442503E-2</v>
      </c>
      <c r="T116" s="136">
        <f t="shared" si="14"/>
        <v>4.3000000000000017E-3</v>
      </c>
      <c r="U116" s="136">
        <f t="shared" si="15"/>
        <v>6.1199999999999991E-2</v>
      </c>
    </row>
    <row r="117" spans="10:21" ht="20.149999999999999" customHeight="1">
      <c r="J117" s="58">
        <f t="shared" si="7"/>
        <v>2014.3</v>
      </c>
      <c r="K117" s="136">
        <v>2.5099999999999997E-2</v>
      </c>
      <c r="L117" s="136">
        <v>2.5000000000000001E-2</v>
      </c>
      <c r="M117" s="136">
        <v>2.3799999999999998E-2</v>
      </c>
      <c r="N117" s="136">
        <v>2.8900000000000002E-2</v>
      </c>
      <c r="O117" s="136">
        <v>8.6199999999999999E-2</v>
      </c>
      <c r="P117" s="210">
        <v>99.593000000000004</v>
      </c>
      <c r="Q117" s="137">
        <f t="shared" si="11"/>
        <v>2.1029541978587751E-3</v>
      </c>
      <c r="R117" s="137">
        <f t="shared" si="12"/>
        <v>1.3813673195162579E-2</v>
      </c>
      <c r="S117" s="137">
        <f t="shared" si="13"/>
        <v>9.8502585523079222E-3</v>
      </c>
      <c r="T117" s="136">
        <f t="shared" si="14"/>
        <v>3.9000000000000007E-3</v>
      </c>
      <c r="U117" s="136">
        <f t="shared" si="15"/>
        <v>6.1199999999999997E-2</v>
      </c>
    </row>
    <row r="118" spans="10:21" ht="20.149999999999999" customHeight="1">
      <c r="J118" s="58">
        <f t="shared" si="7"/>
        <v>2014.4</v>
      </c>
      <c r="K118" s="136">
        <v>2.1600000000000001E-2</v>
      </c>
      <c r="L118" s="136">
        <v>2.1700000000000001E-2</v>
      </c>
      <c r="M118" s="136">
        <v>2.0899999999999998E-2</v>
      </c>
      <c r="N118" s="136">
        <v>2.5099999999999997E-2</v>
      </c>
      <c r="O118" s="136">
        <v>8.3000000000000004E-2</v>
      </c>
      <c r="P118" s="210">
        <v>99.171000000000006</v>
      </c>
      <c r="Q118" s="137">
        <f t="shared" si="11"/>
        <v>-4.2372455895494099E-3</v>
      </c>
      <c r="R118" s="137">
        <f t="shared" si="12"/>
        <v>9.8262835264648629E-3</v>
      </c>
      <c r="S118" s="137">
        <f t="shared" si="13"/>
        <v>1.0965961823516723E-2</v>
      </c>
      <c r="T118" s="136">
        <f t="shared" si="14"/>
        <v>3.3999999999999968E-3</v>
      </c>
      <c r="U118" s="136">
        <f t="shared" si="15"/>
        <v>6.1300000000000007E-2</v>
      </c>
    </row>
    <row r="119" spans="10:21" ht="20.149999999999999" customHeight="1">
      <c r="J119" s="58">
        <f t="shared" si="7"/>
        <v>2015.1</v>
      </c>
      <c r="K119" s="136">
        <v>2.07E-2</v>
      </c>
      <c r="L119" s="136">
        <v>1.9799999999999998E-2</v>
      </c>
      <c r="M119" s="136">
        <v>1.9400000000000001E-2</v>
      </c>
      <c r="N119" s="136">
        <v>2.2599999999999999E-2</v>
      </c>
      <c r="O119" s="136">
        <v>8.14E-2</v>
      </c>
      <c r="P119" s="210">
        <v>99.73</v>
      </c>
      <c r="Q119" s="137">
        <f t="shared" si="11"/>
        <v>5.6367284790916905E-3</v>
      </c>
      <c r="R119" s="137">
        <f t="shared" si="12"/>
        <v>6.9262146116877421E-3</v>
      </c>
      <c r="S119" s="137">
        <f t="shared" si="13"/>
        <v>1.2387983555600224E-2</v>
      </c>
      <c r="T119" s="136">
        <f t="shared" si="14"/>
        <v>2.8000000000000004E-3</v>
      </c>
      <c r="U119" s="136">
        <f t="shared" si="15"/>
        <v>6.1600000000000002E-2</v>
      </c>
    </row>
    <row r="120" spans="10:21" ht="20.149999999999999" customHeight="1">
      <c r="J120" s="58">
        <f t="shared" si="7"/>
        <v>2015.2</v>
      </c>
      <c r="K120" s="136">
        <v>1.77E-2</v>
      </c>
      <c r="L120" s="136">
        <v>1.8000000000000002E-2</v>
      </c>
      <c r="M120" s="136">
        <v>1.6899999999999998E-2</v>
      </c>
      <c r="N120" s="136">
        <v>2.0400000000000001E-2</v>
      </c>
      <c r="O120" s="136">
        <v>7.9500000000000001E-2</v>
      </c>
      <c r="P120" s="210">
        <v>99.94</v>
      </c>
      <c r="Q120" s="137">
        <f t="shared" si="11"/>
        <v>2.1056853504461959E-3</v>
      </c>
      <c r="R120" s="137">
        <f t="shared" si="12"/>
        <v>5.5944618852128425E-3</v>
      </c>
      <c r="S120" s="137">
        <f t="shared" si="13"/>
        <v>1.1242641584950919E-2</v>
      </c>
      <c r="T120" s="136">
        <f t="shared" si="14"/>
        <v>2.3999999999999994E-3</v>
      </c>
      <c r="U120" s="136">
        <f t="shared" si="15"/>
        <v>6.1499999999999999E-2</v>
      </c>
    </row>
    <row r="121" spans="10:21" ht="20.149999999999999" customHeight="1">
      <c r="J121" s="58">
        <f t="shared" si="7"/>
        <v>2015.3</v>
      </c>
      <c r="K121" s="136">
        <v>1.6299999999999999E-2</v>
      </c>
      <c r="L121" s="136">
        <v>1.72E-2</v>
      </c>
      <c r="M121" s="136">
        <v>1.5800000000000002E-2</v>
      </c>
      <c r="N121" s="136">
        <v>1.9799999999999998E-2</v>
      </c>
      <c r="O121" s="136">
        <v>7.9000000000000001E-2</v>
      </c>
      <c r="P121" s="210">
        <v>100.24</v>
      </c>
      <c r="Q121" s="137">
        <f t="shared" si="11"/>
        <v>3.001801080648292E-3</v>
      </c>
      <c r="R121" s="137">
        <f t="shared" si="12"/>
        <v>6.4964405128873359E-3</v>
      </c>
      <c r="S121" s="137">
        <f t="shared" si="13"/>
        <v>9.243509577015363E-3</v>
      </c>
      <c r="T121" s="136">
        <f t="shared" si="14"/>
        <v>2.5999999999999981E-3</v>
      </c>
      <c r="U121" s="136">
        <f t="shared" si="15"/>
        <v>6.1800000000000001E-2</v>
      </c>
    </row>
    <row r="122" spans="10:21" ht="20.149999999999999" customHeight="1">
      <c r="J122" s="58">
        <f t="shared" si="7"/>
        <v>2015.4</v>
      </c>
      <c r="K122" s="136">
        <v>1.61E-2</v>
      </c>
      <c r="L122" s="136">
        <v>1.7000000000000001E-2</v>
      </c>
      <c r="M122" s="136">
        <v>1.61E-2</v>
      </c>
      <c r="N122" s="136">
        <v>2.07E-2</v>
      </c>
      <c r="O122" s="136">
        <v>8.0100000000000005E-2</v>
      </c>
      <c r="P122" s="210">
        <v>100.08</v>
      </c>
      <c r="Q122" s="137">
        <f t="shared" si="11"/>
        <v>-1.5961691939345712E-3</v>
      </c>
      <c r="R122" s="137">
        <f t="shared" si="12"/>
        <v>9.1659860241399826E-3</v>
      </c>
      <c r="S122" s="137">
        <f t="shared" si="13"/>
        <v>6.8710341726621049E-3</v>
      </c>
      <c r="T122" s="136">
        <f t="shared" si="14"/>
        <v>3.6999999999999984E-3</v>
      </c>
      <c r="U122" s="136">
        <f t="shared" si="15"/>
        <v>6.3100000000000003E-2</v>
      </c>
    </row>
    <row r="123" spans="10:21" ht="20.149999999999999" customHeight="1">
      <c r="J123" s="58">
        <f t="shared" si="7"/>
        <v>2016.1</v>
      </c>
      <c r="K123" s="208">
        <v>1.6500000000000001E-2</v>
      </c>
      <c r="L123" s="208">
        <v>1.5299999999999999E-2</v>
      </c>
      <c r="M123" s="208">
        <v>1.52E-2</v>
      </c>
      <c r="N123" s="208">
        <v>2.01E-2</v>
      </c>
      <c r="O123" s="208">
        <v>7.9600000000000004E-2</v>
      </c>
      <c r="P123" s="210">
        <v>100.59</v>
      </c>
      <c r="Q123" s="137">
        <f t="shared" ref="Q123:Q126" si="16">P123/P122-1</f>
        <v>5.0959232613909666E-3</v>
      </c>
      <c r="R123" s="137">
        <f t="shared" ref="R123:R126" si="17" xml:space="preserve"> P123/P119-1</f>
        <v>8.6232828637320402E-3</v>
      </c>
      <c r="S123" s="137">
        <f t="shared" ref="S123:S126" si="18" xml:space="preserve"> (1+M123)/(1+R123)-1</f>
        <v>6.5204891142263133E-3</v>
      </c>
      <c r="T123" s="208">
        <f t="shared" si="14"/>
        <v>4.8000000000000004E-3</v>
      </c>
      <c r="U123" s="208">
        <f t="shared" si="15"/>
        <v>6.430000000000001E-2</v>
      </c>
    </row>
    <row r="124" spans="10:21" ht="20.149999999999999" customHeight="1">
      <c r="J124" s="58">
        <f t="shared" si="7"/>
        <v>2016.2</v>
      </c>
      <c r="K124" s="208">
        <v>1.54E-2</v>
      </c>
      <c r="L124" s="208">
        <v>1.4200000000000001E-2</v>
      </c>
      <c r="M124" s="208">
        <v>1.4500000000000001E-2</v>
      </c>
      <c r="N124" s="208">
        <v>1.8800000000000001E-2</v>
      </c>
      <c r="O124" s="208">
        <v>7.9000000000000001E-2</v>
      </c>
      <c r="P124" s="210">
        <v>100.78</v>
      </c>
      <c r="Q124" s="137">
        <f t="shared" si="16"/>
        <v>1.8888557510685633E-3</v>
      </c>
      <c r="R124" s="137">
        <f t="shared" si="17"/>
        <v>8.4050430258155728E-3</v>
      </c>
      <c r="S124" s="137">
        <f t="shared" si="18"/>
        <v>6.0441555864256813E-3</v>
      </c>
      <c r="T124" s="208">
        <f t="shared" si="14"/>
        <v>4.5999999999999999E-3</v>
      </c>
      <c r="U124" s="208">
        <f t="shared" si="15"/>
        <v>6.4799999999999996E-2</v>
      </c>
    </row>
    <row r="125" spans="10:21" ht="20.149999999999999" customHeight="1">
      <c r="J125" s="58">
        <f t="shared" si="7"/>
        <v>2016.3</v>
      </c>
      <c r="K125" s="208">
        <v>1.35E-2</v>
      </c>
      <c r="L125" s="208">
        <v>1.26E-2</v>
      </c>
      <c r="M125" s="208">
        <v>1.2800000000000001E-2</v>
      </c>
      <c r="N125" s="208">
        <v>1.67E-2</v>
      </c>
      <c r="O125" s="208">
        <v>7.7499999999999999E-2</v>
      </c>
      <c r="P125" s="210">
        <v>100.97</v>
      </c>
      <c r="Q125" s="137">
        <f t="shared" si="16"/>
        <v>1.8852947013296983E-3</v>
      </c>
      <c r="R125" s="137">
        <f t="shared" si="17"/>
        <v>7.2825219473264813E-3</v>
      </c>
      <c r="S125" s="137">
        <f t="shared" si="18"/>
        <v>5.4775874021986137E-3</v>
      </c>
      <c r="T125" s="208">
        <f t="shared" si="14"/>
        <v>4.0999999999999995E-3</v>
      </c>
      <c r="U125" s="208">
        <f t="shared" si="15"/>
        <v>6.4899999999999999E-2</v>
      </c>
    </row>
    <row r="126" spans="10:21" ht="20.149999999999999" customHeight="1">
      <c r="J126" s="58">
        <f t="shared" si="7"/>
        <v>2016.4</v>
      </c>
      <c r="K126" s="208">
        <v>1.44E-2</v>
      </c>
      <c r="L126" s="208">
        <v>1.55E-2</v>
      </c>
      <c r="M126" s="208">
        <v>1.49E-2</v>
      </c>
      <c r="N126" s="208">
        <v>1.9900000000000001E-2</v>
      </c>
      <c r="O126" s="208">
        <v>8.09E-2</v>
      </c>
      <c r="P126" s="210">
        <v>101.54</v>
      </c>
      <c r="Q126" s="137">
        <f t="shared" si="16"/>
        <v>5.6452411607408326E-3</v>
      </c>
      <c r="R126" s="137">
        <f t="shared" si="17"/>
        <v>1.4588329336530759E-2</v>
      </c>
      <c r="S126" s="137">
        <f t="shared" si="18"/>
        <v>3.0718928501083376E-4</v>
      </c>
      <c r="T126" s="208">
        <f t="shared" si="14"/>
        <v>4.4000000000000011E-3</v>
      </c>
      <c r="U126" s="208">
        <f t="shared" si="15"/>
        <v>6.54E-2</v>
      </c>
    </row>
    <row r="129" spans="13:14" ht="20.149999999999999" customHeight="1">
      <c r="M129"/>
    </row>
    <row r="130" spans="13:14" ht="20.149999999999999" customHeight="1">
      <c r="M130"/>
      <c r="N130" s="209"/>
    </row>
    <row r="131" spans="13:14" ht="20.149999999999999" customHeight="1">
      <c r="M131"/>
    </row>
  </sheetData>
  <phoneticPr fontId="4" type="noConversion"/>
  <pageMargins left="0.7" right="0.7" top="0.75" bottom="0.75" header="0.3" footer="0.3"/>
  <pageSetup paperSize="9" orientation="portrait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0"/>
  <sheetViews>
    <sheetView topLeftCell="A174" workbookViewId="0">
      <selection activeCell="F445" sqref="F445"/>
    </sheetView>
  </sheetViews>
  <sheetFormatPr defaultRowHeight="17"/>
  <cols>
    <col min="1" max="1" width="13.58203125" style="132" customWidth="1"/>
    <col min="2" max="2" width="8.9140625" style="62"/>
    <col min="3" max="3" width="9.4140625" style="62" bestFit="1" customWidth="1"/>
  </cols>
  <sheetData>
    <row r="1" spans="1:3" ht="25.5">
      <c r="A1" s="139" t="s">
        <v>88</v>
      </c>
    </row>
    <row r="3" spans="1:3" ht="21">
      <c r="A3" s="131" t="s">
        <v>198</v>
      </c>
    </row>
    <row r="4" spans="1:3" ht="18" customHeight="1">
      <c r="A4" s="132" t="s">
        <v>199</v>
      </c>
      <c r="B4" s="218" t="s">
        <v>455</v>
      </c>
    </row>
    <row r="5" spans="1:3" ht="18" customHeight="1">
      <c r="A5" s="132" t="s">
        <v>200</v>
      </c>
    </row>
    <row r="6" spans="1:3" ht="18" customHeight="1">
      <c r="A6" s="84" t="s">
        <v>196</v>
      </c>
      <c r="B6" s="85" t="s">
        <v>197</v>
      </c>
      <c r="C6" s="86" t="s">
        <v>232</v>
      </c>
    </row>
    <row r="7" spans="1:3" ht="18" customHeight="1">
      <c r="A7" s="64">
        <v>29251</v>
      </c>
      <c r="B7" s="66">
        <v>105.89</v>
      </c>
      <c r="C7" s="68">
        <v>114.16</v>
      </c>
    </row>
    <row r="8" spans="1:3" ht="18" customHeight="1">
      <c r="A8" s="64">
        <v>29280</v>
      </c>
      <c r="B8" s="66">
        <v>103.74</v>
      </c>
      <c r="C8" s="68">
        <v>113.66</v>
      </c>
    </row>
    <row r="9" spans="1:3" ht="18" customHeight="1">
      <c r="A9" s="64">
        <v>29311</v>
      </c>
      <c r="B9" s="66">
        <v>105.01</v>
      </c>
      <c r="C9" s="68">
        <v>102.09</v>
      </c>
    </row>
    <row r="10" spans="1:3" ht="18" customHeight="1">
      <c r="A10" s="64">
        <v>29341</v>
      </c>
      <c r="B10" s="66">
        <v>116.09</v>
      </c>
      <c r="C10" s="68">
        <v>106.29</v>
      </c>
    </row>
    <row r="11" spans="1:3" ht="18" customHeight="1">
      <c r="A11" s="64">
        <v>29372</v>
      </c>
      <c r="B11" s="66">
        <v>116.43</v>
      </c>
      <c r="C11" s="68">
        <v>111.24</v>
      </c>
    </row>
    <row r="12" spans="1:3" ht="18" customHeight="1">
      <c r="A12" s="64">
        <v>29402</v>
      </c>
      <c r="B12" s="66">
        <v>112.62</v>
      </c>
      <c r="C12" s="68">
        <v>114.24</v>
      </c>
    </row>
    <row r="13" spans="1:3" ht="18" customHeight="1">
      <c r="A13" s="64">
        <v>29433</v>
      </c>
      <c r="B13" s="66">
        <v>112.71</v>
      </c>
      <c r="C13" s="68">
        <v>121.67</v>
      </c>
    </row>
    <row r="14" spans="1:3" ht="18" customHeight="1">
      <c r="A14" s="64">
        <v>29464</v>
      </c>
      <c r="B14" s="66">
        <v>112.65</v>
      </c>
      <c r="C14" s="68">
        <v>122.38</v>
      </c>
    </row>
    <row r="15" spans="1:3" ht="18" customHeight="1">
      <c r="A15" s="64">
        <v>29494</v>
      </c>
      <c r="B15" s="66">
        <v>110.35</v>
      </c>
      <c r="C15" s="68">
        <v>125.46</v>
      </c>
    </row>
    <row r="16" spans="1:3" ht="18" customHeight="1">
      <c r="A16" s="64">
        <v>29525</v>
      </c>
      <c r="B16" s="66">
        <v>105.71</v>
      </c>
      <c r="C16" s="68">
        <v>127.47</v>
      </c>
    </row>
    <row r="17" spans="1:3" ht="18" customHeight="1">
      <c r="A17" s="64">
        <v>29555</v>
      </c>
      <c r="B17" s="66">
        <v>106.93</v>
      </c>
      <c r="C17" s="68">
        <v>140.52000000000001</v>
      </c>
    </row>
    <row r="18" spans="1:3" ht="18" customHeight="1">
      <c r="A18" s="64">
        <v>29586</v>
      </c>
      <c r="B18" s="66">
        <v>106.87</v>
      </c>
      <c r="C18" s="68">
        <v>135.76</v>
      </c>
    </row>
    <row r="19" spans="1:3" ht="18" customHeight="1">
      <c r="A19" s="64">
        <v>29617</v>
      </c>
      <c r="B19" s="66">
        <v>105.7</v>
      </c>
      <c r="C19" s="68">
        <v>129.55000000000001</v>
      </c>
    </row>
    <row r="20" spans="1:3" ht="18" customHeight="1">
      <c r="A20" s="64">
        <v>29645</v>
      </c>
      <c r="B20" s="66">
        <v>104.1</v>
      </c>
      <c r="C20" s="68">
        <v>131.27000000000001</v>
      </c>
    </row>
    <row r="21" spans="1:3" ht="18" customHeight="1">
      <c r="A21" s="64">
        <v>29676</v>
      </c>
      <c r="B21" s="66">
        <v>107.4</v>
      </c>
      <c r="C21" s="68">
        <v>136</v>
      </c>
    </row>
    <row r="22" spans="1:3" ht="18" customHeight="1">
      <c r="A22" s="64">
        <v>29706</v>
      </c>
      <c r="B22" s="66">
        <v>122.4</v>
      </c>
      <c r="C22" s="68">
        <v>132.81</v>
      </c>
    </row>
    <row r="23" spans="1:3" ht="18" customHeight="1">
      <c r="A23" s="64">
        <v>29737</v>
      </c>
      <c r="B23" s="66">
        <v>126.3</v>
      </c>
      <c r="C23" s="68">
        <v>132.59</v>
      </c>
    </row>
    <row r="24" spans="1:3" ht="18" customHeight="1">
      <c r="A24" s="64">
        <v>29767</v>
      </c>
      <c r="B24" s="66">
        <v>150.80000000000001</v>
      </c>
      <c r="C24" s="68">
        <v>131.21</v>
      </c>
    </row>
    <row r="25" spans="1:3" ht="18" customHeight="1">
      <c r="A25" s="64">
        <v>29798</v>
      </c>
      <c r="B25" s="66">
        <v>148.1</v>
      </c>
      <c r="C25" s="68">
        <v>130.91999999999999</v>
      </c>
    </row>
    <row r="26" spans="1:3" ht="18" customHeight="1">
      <c r="A26" s="64">
        <v>29829</v>
      </c>
      <c r="B26" s="66">
        <v>140.1</v>
      </c>
      <c r="C26" s="68">
        <v>122.79</v>
      </c>
    </row>
    <row r="27" spans="1:3" ht="18" customHeight="1">
      <c r="A27" s="64">
        <v>29859</v>
      </c>
      <c r="B27" s="66">
        <v>132.30000000000001</v>
      </c>
      <c r="C27" s="68">
        <v>116.18</v>
      </c>
    </row>
    <row r="28" spans="1:3" ht="18" customHeight="1">
      <c r="A28" s="64">
        <v>29890</v>
      </c>
      <c r="B28" s="66">
        <v>123</v>
      </c>
      <c r="C28" s="68">
        <v>121.89</v>
      </c>
    </row>
    <row r="29" spans="1:3" ht="18" customHeight="1">
      <c r="A29" s="64">
        <v>29920</v>
      </c>
      <c r="B29" s="66">
        <v>132.4</v>
      </c>
      <c r="C29" s="68">
        <v>126.35</v>
      </c>
    </row>
    <row r="30" spans="1:3" ht="18" customHeight="1">
      <c r="A30" s="64">
        <v>29951</v>
      </c>
      <c r="B30" s="66">
        <v>131.30000000000001</v>
      </c>
      <c r="C30" s="68">
        <v>122.55</v>
      </c>
    </row>
    <row r="31" spans="1:3" ht="18" customHeight="1">
      <c r="A31" s="64">
        <v>29982</v>
      </c>
      <c r="B31" s="66">
        <v>125.65</v>
      </c>
      <c r="C31" s="68">
        <v>120.4</v>
      </c>
    </row>
    <row r="32" spans="1:3" ht="18" customHeight="1">
      <c r="A32" s="64">
        <v>30010</v>
      </c>
      <c r="B32" s="66">
        <v>128.78</v>
      </c>
      <c r="C32" s="68">
        <v>113.11</v>
      </c>
    </row>
    <row r="33" spans="1:3" ht="18" customHeight="1">
      <c r="A33" s="64">
        <v>30041</v>
      </c>
      <c r="B33" s="66">
        <v>127.83</v>
      </c>
      <c r="C33" s="68">
        <v>111.96</v>
      </c>
    </row>
    <row r="34" spans="1:3" ht="18" customHeight="1">
      <c r="A34" s="64">
        <v>30071</v>
      </c>
      <c r="B34" s="66">
        <v>121.4</v>
      </c>
      <c r="C34" s="68">
        <v>116.44</v>
      </c>
    </row>
    <row r="35" spans="1:3" ht="18" customHeight="1">
      <c r="A35" s="64">
        <v>30102</v>
      </c>
      <c r="B35" s="66">
        <v>114.57</v>
      </c>
      <c r="C35" s="68">
        <v>111.88</v>
      </c>
    </row>
    <row r="36" spans="1:3" ht="18" customHeight="1">
      <c r="A36" s="64">
        <v>30132</v>
      </c>
      <c r="B36" s="66">
        <v>123.64</v>
      </c>
      <c r="C36" s="68">
        <v>109.61</v>
      </c>
    </row>
    <row r="37" spans="1:3">
      <c r="A37" s="64">
        <v>30163</v>
      </c>
      <c r="B37" s="66">
        <v>125.08</v>
      </c>
      <c r="C37" s="68">
        <v>107.09</v>
      </c>
    </row>
    <row r="38" spans="1:3">
      <c r="A38" s="64">
        <v>30194</v>
      </c>
      <c r="B38" s="66">
        <v>121.94</v>
      </c>
      <c r="C38" s="68">
        <v>119.51</v>
      </c>
    </row>
    <row r="39" spans="1:3">
      <c r="A39" s="64">
        <v>30224</v>
      </c>
      <c r="B39" s="66">
        <v>119.71</v>
      </c>
      <c r="C39" s="68">
        <v>120.42</v>
      </c>
    </row>
    <row r="40" spans="1:3">
      <c r="A40" s="64">
        <v>30255</v>
      </c>
      <c r="B40" s="66">
        <v>121.91</v>
      </c>
      <c r="C40" s="68">
        <v>133.71</v>
      </c>
    </row>
    <row r="41" spans="1:3">
      <c r="A41" s="64">
        <v>30285</v>
      </c>
      <c r="B41" s="66">
        <v>123.66</v>
      </c>
      <c r="C41" s="68">
        <v>138.54</v>
      </c>
    </row>
    <row r="42" spans="1:3">
      <c r="A42" s="64">
        <v>30316</v>
      </c>
      <c r="B42" s="66">
        <v>128.99</v>
      </c>
      <c r="C42" s="68">
        <v>140.63999999999999</v>
      </c>
    </row>
    <row r="43" spans="1:3">
      <c r="A43" s="64">
        <v>30347</v>
      </c>
      <c r="B43" s="66">
        <v>118.27</v>
      </c>
      <c r="C43" s="68">
        <v>145.30000000000001</v>
      </c>
    </row>
    <row r="44" spans="1:3">
      <c r="A44" s="64">
        <v>30375</v>
      </c>
      <c r="B44" s="66">
        <v>123.5</v>
      </c>
      <c r="C44" s="68">
        <v>148.06</v>
      </c>
    </row>
    <row r="45" spans="1:3">
      <c r="A45" s="64">
        <v>30406</v>
      </c>
      <c r="B45" s="66">
        <v>119.8</v>
      </c>
      <c r="C45" s="68">
        <v>152.96</v>
      </c>
    </row>
    <row r="46" spans="1:3">
      <c r="A46" s="64">
        <v>30436</v>
      </c>
      <c r="B46" s="66">
        <v>131.44</v>
      </c>
      <c r="C46" s="68">
        <v>164.42</v>
      </c>
    </row>
    <row r="47" spans="1:3">
      <c r="A47" s="64">
        <v>30467</v>
      </c>
      <c r="B47" s="66">
        <v>125.76</v>
      </c>
      <c r="C47" s="68">
        <v>162.38999999999999</v>
      </c>
    </row>
    <row r="48" spans="1:3">
      <c r="A48" s="64">
        <v>30497</v>
      </c>
      <c r="B48" s="66">
        <v>122.44</v>
      </c>
      <c r="C48" s="68">
        <v>168.11</v>
      </c>
    </row>
    <row r="49" spans="1:3">
      <c r="A49" s="64">
        <v>30528</v>
      </c>
      <c r="B49" s="66">
        <v>125.04</v>
      </c>
      <c r="C49" s="68">
        <v>162.56</v>
      </c>
    </row>
    <row r="50" spans="1:3">
      <c r="A50" s="64">
        <v>30559</v>
      </c>
      <c r="B50" s="66">
        <v>118.82</v>
      </c>
      <c r="C50" s="68">
        <v>164.4</v>
      </c>
    </row>
    <row r="51" spans="1:3">
      <c r="A51" s="64">
        <v>30589</v>
      </c>
      <c r="B51" s="66">
        <v>117.71</v>
      </c>
      <c r="C51" s="68">
        <v>166.07</v>
      </c>
    </row>
    <row r="52" spans="1:3">
      <c r="A52" s="64">
        <v>30620</v>
      </c>
      <c r="B52" s="66">
        <v>121.42</v>
      </c>
      <c r="C52" s="68">
        <v>163.55000000000001</v>
      </c>
    </row>
    <row r="53" spans="1:3">
      <c r="A53" s="64">
        <v>30650</v>
      </c>
      <c r="B53" s="66">
        <v>117.63</v>
      </c>
      <c r="C53" s="68">
        <v>166.4</v>
      </c>
    </row>
    <row r="54" spans="1:3">
      <c r="A54" s="64">
        <v>30681</v>
      </c>
      <c r="B54" s="66">
        <v>121.21</v>
      </c>
      <c r="C54" s="68">
        <v>164.93</v>
      </c>
    </row>
    <row r="55" spans="1:3">
      <c r="A55" s="64">
        <v>30712</v>
      </c>
      <c r="B55" s="66">
        <v>124.08</v>
      </c>
      <c r="C55" s="68">
        <v>163.41</v>
      </c>
    </row>
    <row r="56" spans="1:3">
      <c r="A56" s="64">
        <v>30741</v>
      </c>
      <c r="B56" s="66">
        <v>129.66</v>
      </c>
      <c r="C56" s="68">
        <v>157.06</v>
      </c>
    </row>
    <row r="57" spans="1:3">
      <c r="A57" s="64">
        <v>30772</v>
      </c>
      <c r="B57" s="66">
        <v>133.35</v>
      </c>
      <c r="C57" s="68">
        <v>159.18</v>
      </c>
    </row>
    <row r="58" spans="1:3">
      <c r="A58" s="64">
        <v>30802</v>
      </c>
      <c r="B58" s="66">
        <v>135.6</v>
      </c>
      <c r="C58" s="68">
        <v>160.05000000000001</v>
      </c>
    </row>
    <row r="59" spans="1:3">
      <c r="A59" s="64">
        <v>30833</v>
      </c>
      <c r="B59" s="66">
        <v>130.47999999999999</v>
      </c>
      <c r="C59" s="68">
        <v>150.55000000000001</v>
      </c>
    </row>
    <row r="60" spans="1:3">
      <c r="A60" s="64">
        <v>30863</v>
      </c>
      <c r="B60" s="66">
        <v>130.28</v>
      </c>
      <c r="C60" s="68">
        <v>153.18</v>
      </c>
    </row>
    <row r="61" spans="1:3">
      <c r="A61" s="64">
        <v>30894</v>
      </c>
      <c r="B61" s="66">
        <v>134.54</v>
      </c>
      <c r="C61" s="68">
        <v>150.66</v>
      </c>
    </row>
    <row r="62" spans="1:3">
      <c r="A62" s="64">
        <v>30925</v>
      </c>
      <c r="B62" s="66">
        <v>136.11000000000001</v>
      </c>
      <c r="C62" s="68">
        <v>166.68</v>
      </c>
    </row>
    <row r="63" spans="1:3">
      <c r="A63" s="64">
        <v>30955</v>
      </c>
      <c r="B63" s="66">
        <v>134.13999999999999</v>
      </c>
      <c r="C63" s="68">
        <v>166.1</v>
      </c>
    </row>
    <row r="64" spans="1:3">
      <c r="A64" s="64">
        <v>30986</v>
      </c>
      <c r="B64" s="66">
        <v>129.82</v>
      </c>
      <c r="C64" s="68">
        <v>166.09</v>
      </c>
    </row>
    <row r="65" spans="1:3">
      <c r="A65" s="64">
        <v>31016</v>
      </c>
      <c r="B65" s="66">
        <v>135.54</v>
      </c>
      <c r="C65" s="68">
        <v>163.58000000000001</v>
      </c>
    </row>
    <row r="66" spans="1:3">
      <c r="A66" s="64">
        <v>31047</v>
      </c>
      <c r="B66" s="66">
        <v>142.46</v>
      </c>
      <c r="C66" s="68">
        <v>167.24</v>
      </c>
    </row>
    <row r="67" spans="1:3">
      <c r="A67" s="64">
        <v>31078</v>
      </c>
      <c r="B67" s="66">
        <v>138.9</v>
      </c>
      <c r="C67" s="68">
        <v>179.63</v>
      </c>
    </row>
    <row r="68" spans="1:3">
      <c r="A68" s="64">
        <v>31106</v>
      </c>
      <c r="B68" s="66">
        <v>134.93</v>
      </c>
      <c r="C68" s="68">
        <v>181.18</v>
      </c>
    </row>
    <row r="69" spans="1:3">
      <c r="A69" s="64">
        <v>31137</v>
      </c>
      <c r="B69" s="66">
        <v>136.46</v>
      </c>
      <c r="C69" s="68">
        <v>180.66</v>
      </c>
    </row>
    <row r="70" spans="1:3">
      <c r="A70" s="64">
        <v>31167</v>
      </c>
      <c r="B70" s="66">
        <v>134.15</v>
      </c>
      <c r="C70" s="68">
        <v>179.83</v>
      </c>
    </row>
    <row r="71" spans="1:3">
      <c r="A71" s="64">
        <v>31198</v>
      </c>
      <c r="B71" s="66">
        <v>134.09</v>
      </c>
      <c r="C71" s="68">
        <v>189.55</v>
      </c>
    </row>
    <row r="72" spans="1:3">
      <c r="A72" s="64">
        <v>31228</v>
      </c>
      <c r="B72" s="66">
        <v>136.58000000000001</v>
      </c>
      <c r="C72" s="68">
        <v>191.85</v>
      </c>
    </row>
    <row r="73" spans="1:3">
      <c r="A73" s="64">
        <v>31259</v>
      </c>
      <c r="B73" s="66">
        <v>137.38</v>
      </c>
      <c r="C73" s="68">
        <v>190.92</v>
      </c>
    </row>
    <row r="74" spans="1:3">
      <c r="A74" s="64">
        <v>31290</v>
      </c>
      <c r="B74" s="66">
        <v>136.49</v>
      </c>
      <c r="C74" s="68">
        <v>188.63</v>
      </c>
    </row>
    <row r="75" spans="1:3">
      <c r="A75" s="64">
        <v>31320</v>
      </c>
      <c r="B75" s="66">
        <v>138.91</v>
      </c>
      <c r="C75" s="68">
        <v>182.08</v>
      </c>
    </row>
    <row r="76" spans="1:3">
      <c r="A76" s="64">
        <v>31351</v>
      </c>
      <c r="B76" s="66">
        <v>140.88999999999999</v>
      </c>
      <c r="C76" s="68">
        <v>189.82</v>
      </c>
    </row>
    <row r="77" spans="1:3">
      <c r="A77" s="64">
        <v>31381</v>
      </c>
      <c r="B77" s="66">
        <v>150.16</v>
      </c>
      <c r="C77" s="68">
        <v>202.17</v>
      </c>
    </row>
    <row r="78" spans="1:3">
      <c r="A78" s="64">
        <v>31412</v>
      </c>
      <c r="B78" s="66">
        <v>163.37</v>
      </c>
      <c r="C78" s="68">
        <v>211.28</v>
      </c>
    </row>
    <row r="79" spans="1:3">
      <c r="A79" s="64">
        <v>31443</v>
      </c>
      <c r="B79" s="66">
        <v>160.41999999999999</v>
      </c>
      <c r="C79" s="68">
        <v>211.78</v>
      </c>
    </row>
    <row r="80" spans="1:3">
      <c r="A80" s="64">
        <v>31471</v>
      </c>
      <c r="B80" s="66">
        <v>175.91</v>
      </c>
      <c r="C80" s="68">
        <v>226.92</v>
      </c>
    </row>
    <row r="81" spans="1:3">
      <c r="A81" s="64">
        <v>31502</v>
      </c>
      <c r="B81" s="66">
        <v>199.76</v>
      </c>
      <c r="C81" s="68">
        <v>238.9</v>
      </c>
    </row>
    <row r="82" spans="1:3">
      <c r="A82" s="64">
        <v>31532</v>
      </c>
      <c r="B82" s="66">
        <v>202.91</v>
      </c>
      <c r="C82" s="68">
        <v>235.52</v>
      </c>
    </row>
    <row r="83" spans="1:3">
      <c r="A83" s="64">
        <v>31563</v>
      </c>
      <c r="B83" s="66">
        <v>231.06</v>
      </c>
      <c r="C83" s="68">
        <v>247.35</v>
      </c>
    </row>
    <row r="84" spans="1:3">
      <c r="A84" s="64">
        <v>31593</v>
      </c>
      <c r="B84" s="66">
        <v>243.36</v>
      </c>
      <c r="C84" s="68">
        <v>250.84</v>
      </c>
    </row>
    <row r="85" spans="1:3">
      <c r="A85" s="64">
        <v>31624</v>
      </c>
      <c r="B85" s="66">
        <v>273.75</v>
      </c>
      <c r="C85" s="68">
        <v>236.12</v>
      </c>
    </row>
    <row r="86" spans="1:3">
      <c r="A86" s="64">
        <v>31655</v>
      </c>
      <c r="B86" s="66">
        <v>264.64</v>
      </c>
      <c r="C86" s="68">
        <v>252.93</v>
      </c>
    </row>
    <row r="87" spans="1:3">
      <c r="A87" s="64">
        <v>31685</v>
      </c>
      <c r="B87" s="66">
        <v>253.45</v>
      </c>
      <c r="C87" s="68">
        <v>231.32</v>
      </c>
    </row>
    <row r="88" spans="1:3">
      <c r="A88" s="64">
        <v>31716</v>
      </c>
      <c r="B88" s="66">
        <v>240.79</v>
      </c>
      <c r="C88" s="68">
        <v>243.98</v>
      </c>
    </row>
    <row r="89" spans="1:3">
      <c r="A89" s="64">
        <v>31746</v>
      </c>
      <c r="B89" s="66">
        <v>268.98</v>
      </c>
      <c r="C89" s="68">
        <v>249.22</v>
      </c>
    </row>
    <row r="90" spans="1:3">
      <c r="A90" s="64">
        <v>31777</v>
      </c>
      <c r="B90" s="66">
        <v>272.61</v>
      </c>
      <c r="C90" s="68">
        <v>242.17</v>
      </c>
    </row>
    <row r="91" spans="1:3">
      <c r="A91" s="64">
        <v>31808</v>
      </c>
      <c r="B91" s="66">
        <v>310.22000000000003</v>
      </c>
      <c r="C91" s="68">
        <v>274.08</v>
      </c>
    </row>
    <row r="92" spans="1:3">
      <c r="A92" s="64">
        <v>31836</v>
      </c>
      <c r="B92" s="66">
        <v>334.98</v>
      </c>
      <c r="C92" s="68">
        <v>284.2</v>
      </c>
    </row>
    <row r="93" spans="1:3">
      <c r="A93" s="64">
        <v>31867</v>
      </c>
      <c r="B93" s="66">
        <v>405.13</v>
      </c>
      <c r="C93" s="68">
        <v>291.7</v>
      </c>
    </row>
    <row r="94" spans="1:3">
      <c r="A94" s="64">
        <v>31897</v>
      </c>
      <c r="B94" s="66">
        <v>358.63</v>
      </c>
      <c r="C94" s="68">
        <v>288.36</v>
      </c>
    </row>
    <row r="95" spans="1:3">
      <c r="A95" s="64">
        <v>31928</v>
      </c>
      <c r="B95" s="66">
        <v>387.99</v>
      </c>
      <c r="C95" s="68">
        <v>290.10000000000002</v>
      </c>
    </row>
    <row r="96" spans="1:3">
      <c r="A96" s="64">
        <v>31958</v>
      </c>
      <c r="B96" s="66">
        <v>411.76</v>
      </c>
      <c r="C96" s="68">
        <v>304</v>
      </c>
    </row>
    <row r="97" spans="1:3">
      <c r="A97" s="64">
        <v>31989</v>
      </c>
      <c r="B97" s="66">
        <v>485.48</v>
      </c>
      <c r="C97" s="68">
        <v>318.66000000000003</v>
      </c>
    </row>
    <row r="98" spans="1:3">
      <c r="A98" s="64">
        <v>32020</v>
      </c>
      <c r="B98" s="66">
        <v>474.01</v>
      </c>
      <c r="C98" s="68">
        <v>329.8</v>
      </c>
    </row>
    <row r="99" spans="1:3">
      <c r="A99" s="64">
        <v>32050</v>
      </c>
      <c r="B99" s="66">
        <v>485.35</v>
      </c>
      <c r="C99" s="68">
        <v>321.83</v>
      </c>
    </row>
    <row r="100" spans="1:3">
      <c r="A100" s="64">
        <v>32081</v>
      </c>
      <c r="B100" s="66">
        <v>509.05</v>
      </c>
      <c r="C100" s="68">
        <v>251.79</v>
      </c>
    </row>
    <row r="101" spans="1:3">
      <c r="A101" s="64">
        <v>32111</v>
      </c>
      <c r="B101" s="66">
        <v>475.59</v>
      </c>
      <c r="C101" s="68">
        <v>230.3</v>
      </c>
    </row>
    <row r="102" spans="1:3">
      <c r="A102" s="64">
        <v>32142</v>
      </c>
      <c r="B102" s="66">
        <v>525.11</v>
      </c>
      <c r="C102" s="68">
        <v>247.08</v>
      </c>
    </row>
    <row r="103" spans="1:3">
      <c r="A103" s="64">
        <v>32173</v>
      </c>
      <c r="B103" s="66">
        <v>633.58000000000004</v>
      </c>
      <c r="C103" s="68">
        <v>257.07</v>
      </c>
    </row>
    <row r="104" spans="1:3">
      <c r="A104" s="64">
        <v>32202</v>
      </c>
      <c r="B104" s="66">
        <v>612.35</v>
      </c>
      <c r="C104" s="68">
        <v>267.82</v>
      </c>
    </row>
    <row r="105" spans="1:3">
      <c r="A105" s="64">
        <v>32233</v>
      </c>
      <c r="B105" s="66">
        <v>656.47</v>
      </c>
      <c r="C105" s="68">
        <v>258.89</v>
      </c>
    </row>
    <row r="106" spans="1:3">
      <c r="A106" s="64">
        <v>32263</v>
      </c>
      <c r="B106" s="66">
        <v>647.17999999999995</v>
      </c>
      <c r="C106" s="68">
        <v>261.33</v>
      </c>
    </row>
    <row r="107" spans="1:3">
      <c r="A107" s="64">
        <v>32294</v>
      </c>
      <c r="B107" s="66">
        <v>717.35</v>
      </c>
      <c r="C107" s="68">
        <v>262.16000000000003</v>
      </c>
    </row>
    <row r="108" spans="1:3">
      <c r="A108" s="64">
        <v>32324</v>
      </c>
      <c r="B108" s="66">
        <v>702.83</v>
      </c>
      <c r="C108" s="68">
        <v>273.5</v>
      </c>
    </row>
    <row r="109" spans="1:3">
      <c r="A109" s="64">
        <v>32355</v>
      </c>
      <c r="B109" s="66">
        <v>721.08</v>
      </c>
      <c r="C109" s="68">
        <v>272.02</v>
      </c>
    </row>
    <row r="110" spans="1:3">
      <c r="A110" s="64">
        <v>32386</v>
      </c>
      <c r="B110" s="66">
        <v>664.43</v>
      </c>
      <c r="C110" s="68">
        <v>261.52</v>
      </c>
    </row>
    <row r="111" spans="1:3">
      <c r="A111" s="64">
        <v>32416</v>
      </c>
      <c r="B111" s="66">
        <v>677.54</v>
      </c>
      <c r="C111" s="68">
        <v>271.91000000000003</v>
      </c>
    </row>
    <row r="112" spans="1:3">
      <c r="A112" s="64">
        <v>32447</v>
      </c>
      <c r="B112" s="66">
        <v>729.79</v>
      </c>
      <c r="C112" s="68">
        <v>278.97000000000003</v>
      </c>
    </row>
    <row r="113" spans="1:3">
      <c r="A113" s="64">
        <v>32477</v>
      </c>
      <c r="B113" s="66">
        <v>831.12</v>
      </c>
      <c r="C113" s="68">
        <v>273.7</v>
      </c>
    </row>
    <row r="114" spans="1:3">
      <c r="A114" s="64">
        <v>32508</v>
      </c>
      <c r="B114" s="66">
        <v>907.2</v>
      </c>
      <c r="C114" s="68">
        <v>277.72000000000003</v>
      </c>
    </row>
    <row r="115" spans="1:3">
      <c r="A115" s="64">
        <v>32539</v>
      </c>
      <c r="B115" s="66">
        <v>884.29</v>
      </c>
      <c r="C115" s="68">
        <v>297.47000000000003</v>
      </c>
    </row>
    <row r="116" spans="1:3">
      <c r="A116" s="64">
        <v>32567</v>
      </c>
      <c r="B116" s="66">
        <v>917.9</v>
      </c>
      <c r="C116" s="68">
        <v>288.86</v>
      </c>
    </row>
    <row r="117" spans="1:3">
      <c r="A117" s="64">
        <v>32598</v>
      </c>
      <c r="B117" s="66">
        <v>1003.31</v>
      </c>
      <c r="C117" s="68">
        <v>294.87</v>
      </c>
    </row>
    <row r="118" spans="1:3">
      <c r="A118" s="64">
        <v>32628</v>
      </c>
      <c r="B118" s="66">
        <v>940.54</v>
      </c>
      <c r="C118" s="68">
        <v>309.64</v>
      </c>
    </row>
    <row r="119" spans="1:3">
      <c r="A119" s="64">
        <v>32659</v>
      </c>
      <c r="B119" s="66">
        <v>932.76</v>
      </c>
      <c r="C119" s="68">
        <v>320.52</v>
      </c>
    </row>
    <row r="120" spans="1:3">
      <c r="A120" s="64">
        <v>32689</v>
      </c>
      <c r="B120" s="66">
        <v>854.61</v>
      </c>
      <c r="C120" s="68">
        <v>317.98</v>
      </c>
    </row>
    <row r="121" spans="1:3">
      <c r="A121" s="64">
        <v>32720</v>
      </c>
      <c r="B121" s="66">
        <v>895.66</v>
      </c>
      <c r="C121" s="68">
        <v>346.08</v>
      </c>
    </row>
    <row r="122" spans="1:3">
      <c r="A122" s="64">
        <v>32751</v>
      </c>
      <c r="B122" s="66">
        <v>975.28</v>
      </c>
      <c r="C122" s="68">
        <v>351.45</v>
      </c>
    </row>
    <row r="123" spans="1:3">
      <c r="A123" s="64">
        <v>32781</v>
      </c>
      <c r="B123" s="66">
        <v>942.41</v>
      </c>
      <c r="C123" s="68">
        <v>349.15</v>
      </c>
    </row>
    <row r="124" spans="1:3">
      <c r="A124" s="64">
        <v>32812</v>
      </c>
      <c r="B124" s="66">
        <v>894.02</v>
      </c>
      <c r="C124" s="68">
        <v>340.36</v>
      </c>
    </row>
    <row r="125" spans="1:3">
      <c r="A125" s="64">
        <v>32842</v>
      </c>
      <c r="B125" s="66">
        <v>906.33</v>
      </c>
      <c r="C125" s="68">
        <v>345.99</v>
      </c>
    </row>
    <row r="126" spans="1:3">
      <c r="A126" s="64">
        <v>32873</v>
      </c>
      <c r="B126" s="66">
        <v>909.72</v>
      </c>
      <c r="C126" s="68">
        <v>353.4</v>
      </c>
    </row>
    <row r="127" spans="1:3">
      <c r="A127" s="64">
        <v>32904</v>
      </c>
      <c r="B127" s="66">
        <v>896.16</v>
      </c>
      <c r="C127" s="68">
        <v>329.08</v>
      </c>
    </row>
    <row r="128" spans="1:3">
      <c r="A128" s="64">
        <v>32932</v>
      </c>
      <c r="B128" s="66">
        <v>861.59</v>
      </c>
      <c r="C128" s="68">
        <v>331.89</v>
      </c>
    </row>
    <row r="129" spans="1:3">
      <c r="A129" s="64">
        <v>32963</v>
      </c>
      <c r="B129" s="66">
        <v>840.89</v>
      </c>
      <c r="C129" s="68">
        <v>339.94</v>
      </c>
    </row>
    <row r="130" spans="1:3">
      <c r="A130" s="64">
        <v>32993</v>
      </c>
      <c r="B130" s="66">
        <v>688.66</v>
      </c>
      <c r="C130" s="68">
        <v>330.8</v>
      </c>
    </row>
    <row r="131" spans="1:3">
      <c r="A131" s="64">
        <v>33024</v>
      </c>
      <c r="B131" s="66">
        <v>797.95</v>
      </c>
      <c r="C131" s="68">
        <v>361.23</v>
      </c>
    </row>
    <row r="132" spans="1:3">
      <c r="A132" s="64">
        <v>33054</v>
      </c>
      <c r="B132" s="66">
        <v>706.79</v>
      </c>
      <c r="C132" s="68">
        <v>358.02</v>
      </c>
    </row>
    <row r="133" spans="1:3">
      <c r="A133" s="64">
        <v>33085</v>
      </c>
      <c r="B133" s="66">
        <v>678.38</v>
      </c>
      <c r="C133" s="68">
        <v>356.15</v>
      </c>
    </row>
    <row r="134" spans="1:3">
      <c r="A134" s="64">
        <v>33116</v>
      </c>
      <c r="B134" s="66">
        <v>606.87</v>
      </c>
      <c r="C134" s="68">
        <v>322.56</v>
      </c>
    </row>
    <row r="135" spans="1:3">
      <c r="A135" s="64">
        <v>33146</v>
      </c>
      <c r="B135" s="66">
        <v>602.88</v>
      </c>
      <c r="C135" s="68">
        <v>306.05</v>
      </c>
    </row>
    <row r="136" spans="1:3">
      <c r="A136" s="64">
        <v>33177</v>
      </c>
      <c r="B136" s="66">
        <v>690.16</v>
      </c>
      <c r="C136" s="68">
        <v>304</v>
      </c>
    </row>
    <row r="137" spans="1:3">
      <c r="A137" s="64">
        <v>33207</v>
      </c>
      <c r="B137" s="66">
        <v>697.03</v>
      </c>
      <c r="C137" s="68">
        <v>322.22000000000003</v>
      </c>
    </row>
    <row r="138" spans="1:3">
      <c r="A138" s="64">
        <v>33238</v>
      </c>
      <c r="B138" s="66">
        <v>696.11</v>
      </c>
      <c r="C138" s="68">
        <v>330.22</v>
      </c>
    </row>
    <row r="139" spans="1:3">
      <c r="A139" s="64">
        <v>33269</v>
      </c>
      <c r="B139" s="66">
        <v>635.4</v>
      </c>
      <c r="C139" s="68">
        <v>343.93</v>
      </c>
    </row>
    <row r="140" spans="1:3">
      <c r="A140" s="64">
        <v>33297</v>
      </c>
      <c r="B140" s="66">
        <v>675.57</v>
      </c>
      <c r="C140" s="68">
        <v>367.07</v>
      </c>
    </row>
    <row r="141" spans="1:3">
      <c r="A141" s="64">
        <v>33328</v>
      </c>
      <c r="B141" s="66">
        <v>659.85</v>
      </c>
      <c r="C141" s="68">
        <v>375.22</v>
      </c>
    </row>
    <row r="142" spans="1:3">
      <c r="A142" s="64">
        <v>33358</v>
      </c>
      <c r="B142" s="66">
        <v>645.61</v>
      </c>
      <c r="C142" s="68">
        <v>375.34</v>
      </c>
    </row>
    <row r="143" spans="1:3">
      <c r="A143" s="64">
        <v>33389</v>
      </c>
      <c r="B143" s="66">
        <v>611.35</v>
      </c>
      <c r="C143" s="68">
        <v>389.83</v>
      </c>
    </row>
    <row r="144" spans="1:3">
      <c r="A144" s="64">
        <v>33419</v>
      </c>
      <c r="B144" s="66">
        <v>605.27</v>
      </c>
      <c r="C144" s="68">
        <v>371.16</v>
      </c>
    </row>
    <row r="145" spans="1:3">
      <c r="A145" s="64">
        <v>33450</v>
      </c>
      <c r="B145" s="66">
        <v>717.03</v>
      </c>
      <c r="C145" s="68">
        <v>387.81</v>
      </c>
    </row>
    <row r="146" spans="1:3">
      <c r="A146" s="64">
        <v>33481</v>
      </c>
      <c r="B146" s="66">
        <v>683.11</v>
      </c>
      <c r="C146" s="68">
        <v>395.43</v>
      </c>
    </row>
    <row r="147" spans="1:3">
      <c r="A147" s="64">
        <v>33511</v>
      </c>
      <c r="B147" s="66">
        <v>705.08</v>
      </c>
      <c r="C147" s="68">
        <v>387.86</v>
      </c>
    </row>
    <row r="148" spans="1:3">
      <c r="A148" s="64">
        <v>33542</v>
      </c>
      <c r="B148" s="66">
        <v>695.94</v>
      </c>
      <c r="C148" s="68">
        <v>392.45</v>
      </c>
    </row>
    <row r="149" spans="1:3">
      <c r="A149" s="64">
        <v>33572</v>
      </c>
      <c r="B149" s="66">
        <v>652.11</v>
      </c>
      <c r="C149" s="68">
        <v>375.22</v>
      </c>
    </row>
    <row r="150" spans="1:3">
      <c r="A150" s="64">
        <v>33603</v>
      </c>
      <c r="B150" s="66">
        <v>610.91999999999996</v>
      </c>
      <c r="C150" s="67">
        <v>417.09</v>
      </c>
    </row>
    <row r="151" spans="1:3">
      <c r="A151" s="64">
        <v>33634</v>
      </c>
      <c r="B151" s="66">
        <v>680.51</v>
      </c>
      <c r="C151" s="67">
        <v>408.79</v>
      </c>
    </row>
    <row r="152" spans="1:3">
      <c r="A152" s="64">
        <v>33663</v>
      </c>
      <c r="B152" s="66">
        <v>612.5</v>
      </c>
      <c r="C152" s="67">
        <v>412.7</v>
      </c>
    </row>
    <row r="153" spans="1:3">
      <c r="A153" s="64">
        <v>33694</v>
      </c>
      <c r="B153" s="66">
        <v>606.32000000000005</v>
      </c>
      <c r="C153" s="67">
        <v>403.69</v>
      </c>
    </row>
    <row r="154" spans="1:3">
      <c r="A154" s="64">
        <v>33724</v>
      </c>
      <c r="B154" s="66">
        <v>615.97</v>
      </c>
      <c r="C154" s="67">
        <v>414.95</v>
      </c>
    </row>
    <row r="155" spans="1:3">
      <c r="A155" s="64">
        <v>33755</v>
      </c>
      <c r="B155" s="66">
        <v>574.20000000000005</v>
      </c>
      <c r="C155" s="67">
        <v>415.35</v>
      </c>
    </row>
    <row r="156" spans="1:3">
      <c r="A156" s="64">
        <v>33785</v>
      </c>
      <c r="B156" s="66">
        <v>552.03</v>
      </c>
      <c r="C156" s="67">
        <v>408.14</v>
      </c>
    </row>
    <row r="157" spans="1:3">
      <c r="A157" s="64">
        <v>33816</v>
      </c>
      <c r="B157" s="66">
        <v>509.95</v>
      </c>
      <c r="C157" s="67">
        <v>424.22</v>
      </c>
    </row>
    <row r="158" spans="1:3">
      <c r="A158" s="64">
        <v>33847</v>
      </c>
      <c r="B158" s="66">
        <v>562.79999999999995</v>
      </c>
      <c r="C158" s="67">
        <v>414.03</v>
      </c>
    </row>
    <row r="159" spans="1:3">
      <c r="A159" s="64">
        <v>33877</v>
      </c>
      <c r="B159" s="66">
        <v>513.82000000000005</v>
      </c>
      <c r="C159" s="67">
        <v>417.8</v>
      </c>
    </row>
    <row r="160" spans="1:3">
      <c r="A160" s="64">
        <v>33908</v>
      </c>
      <c r="B160" s="66">
        <v>615.58000000000004</v>
      </c>
      <c r="C160" s="67">
        <v>418.68</v>
      </c>
    </row>
    <row r="161" spans="1:3">
      <c r="A161" s="64">
        <v>33938</v>
      </c>
      <c r="B161" s="66">
        <v>663.36</v>
      </c>
      <c r="C161" s="67">
        <v>431.35</v>
      </c>
    </row>
    <row r="162" spans="1:3">
      <c r="A162" s="64">
        <v>33969</v>
      </c>
      <c r="B162" s="66">
        <v>678.44</v>
      </c>
      <c r="C162" s="67">
        <v>435.71</v>
      </c>
    </row>
    <row r="163" spans="1:3">
      <c r="A163" s="64">
        <v>34000</v>
      </c>
      <c r="B163" s="66">
        <v>670.56</v>
      </c>
      <c r="C163" s="67">
        <v>438.78</v>
      </c>
    </row>
    <row r="164" spans="1:3">
      <c r="A164" s="64">
        <v>34028</v>
      </c>
      <c r="B164" s="66">
        <v>642.96</v>
      </c>
      <c r="C164" s="67">
        <v>443.38</v>
      </c>
    </row>
    <row r="165" spans="1:3">
      <c r="A165" s="64">
        <v>34059</v>
      </c>
      <c r="B165" s="66">
        <v>666.75</v>
      </c>
      <c r="C165" s="67">
        <v>451.67</v>
      </c>
    </row>
    <row r="166" spans="1:3">
      <c r="A166" s="64">
        <v>34089</v>
      </c>
      <c r="B166" s="66">
        <v>721.57</v>
      </c>
      <c r="C166" s="67">
        <v>440.19</v>
      </c>
    </row>
    <row r="167" spans="1:3">
      <c r="A167" s="64">
        <v>34120</v>
      </c>
      <c r="B167" s="66">
        <v>752.31</v>
      </c>
      <c r="C167" s="67">
        <v>450.19</v>
      </c>
    </row>
    <row r="168" spans="1:3">
      <c r="A168" s="64">
        <v>34150</v>
      </c>
      <c r="B168" s="66">
        <v>748.87</v>
      </c>
      <c r="C168" s="67">
        <v>450.53</v>
      </c>
    </row>
    <row r="169" spans="1:3">
      <c r="A169" s="64">
        <v>34181</v>
      </c>
      <c r="B169" s="66">
        <v>729.94</v>
      </c>
      <c r="C169" s="67">
        <v>448.13</v>
      </c>
    </row>
    <row r="170" spans="1:3">
      <c r="A170" s="64">
        <v>34212</v>
      </c>
      <c r="B170" s="66">
        <v>664.88</v>
      </c>
      <c r="C170" s="67">
        <v>463.56</v>
      </c>
    </row>
    <row r="171" spans="1:3">
      <c r="A171" s="64">
        <v>34242</v>
      </c>
      <c r="B171" s="66">
        <v>718.87</v>
      </c>
      <c r="C171" s="67">
        <v>458.93</v>
      </c>
    </row>
    <row r="172" spans="1:3">
      <c r="A172" s="64">
        <v>34273</v>
      </c>
      <c r="B172" s="66">
        <v>750.72</v>
      </c>
      <c r="C172" s="67">
        <v>467.83</v>
      </c>
    </row>
    <row r="173" spans="1:3">
      <c r="A173" s="64">
        <v>34303</v>
      </c>
      <c r="B173" s="66">
        <v>811.06</v>
      </c>
      <c r="C173" s="67">
        <v>461.79</v>
      </c>
    </row>
    <row r="174" spans="1:3">
      <c r="A174" s="64">
        <v>34334</v>
      </c>
      <c r="B174" s="66">
        <v>866.18</v>
      </c>
      <c r="C174" s="67">
        <v>466.45</v>
      </c>
    </row>
    <row r="175" spans="1:3">
      <c r="A175" s="64">
        <v>34365</v>
      </c>
      <c r="B175" s="66">
        <v>945.71</v>
      </c>
      <c r="C175" s="67">
        <v>481.61</v>
      </c>
    </row>
    <row r="176" spans="1:3">
      <c r="A176" s="64">
        <v>34393</v>
      </c>
      <c r="B176" s="66">
        <v>918.88</v>
      </c>
      <c r="C176" s="67">
        <v>467.14</v>
      </c>
    </row>
    <row r="177" spans="1:3">
      <c r="A177" s="64">
        <v>34424</v>
      </c>
      <c r="B177" s="66">
        <v>867.22</v>
      </c>
      <c r="C177" s="67">
        <v>445.77</v>
      </c>
    </row>
    <row r="178" spans="1:3">
      <c r="A178" s="64">
        <v>34454</v>
      </c>
      <c r="B178" s="66">
        <v>908.72</v>
      </c>
      <c r="C178" s="67">
        <v>450.91</v>
      </c>
    </row>
    <row r="179" spans="1:3">
      <c r="A179" s="64">
        <v>34485</v>
      </c>
      <c r="B179" s="66">
        <v>939.49</v>
      </c>
      <c r="C179" s="67">
        <v>456.51</v>
      </c>
    </row>
    <row r="180" spans="1:3">
      <c r="A180" s="64">
        <v>34515</v>
      </c>
      <c r="B180" s="66">
        <v>933.36</v>
      </c>
      <c r="C180" s="67">
        <v>444.27</v>
      </c>
    </row>
    <row r="181" spans="1:3">
      <c r="A181" s="64">
        <v>34546</v>
      </c>
      <c r="B181" s="66">
        <v>927.97</v>
      </c>
      <c r="C181" s="67">
        <v>458.26</v>
      </c>
    </row>
    <row r="182" spans="1:3">
      <c r="A182" s="64">
        <v>34577</v>
      </c>
      <c r="B182" s="66">
        <v>944.23</v>
      </c>
      <c r="C182" s="67">
        <v>475.5</v>
      </c>
    </row>
    <row r="183" spans="1:3">
      <c r="A183" s="64">
        <v>34607</v>
      </c>
      <c r="B183" s="66">
        <v>1050.51</v>
      </c>
      <c r="C183" s="67">
        <v>462.71</v>
      </c>
    </row>
    <row r="184" spans="1:3">
      <c r="A184" s="64">
        <v>34638</v>
      </c>
      <c r="B184" s="66">
        <v>1105.6199999999999</v>
      </c>
      <c r="C184" s="67">
        <v>472.35</v>
      </c>
    </row>
    <row r="185" spans="1:3">
      <c r="A185" s="64">
        <v>34668</v>
      </c>
      <c r="B185" s="66">
        <v>1074.4100000000001</v>
      </c>
      <c r="C185" s="67">
        <v>453.69</v>
      </c>
    </row>
    <row r="186" spans="1:3">
      <c r="A186" s="64">
        <v>34699</v>
      </c>
      <c r="B186" s="66">
        <v>1027.3699999999999</v>
      </c>
      <c r="C186" s="67">
        <v>459.27</v>
      </c>
    </row>
    <row r="187" spans="1:3">
      <c r="A187" s="64">
        <v>34730</v>
      </c>
      <c r="B187" s="66">
        <v>925.56</v>
      </c>
      <c r="C187" s="67">
        <v>470.42</v>
      </c>
    </row>
    <row r="188" spans="1:3">
      <c r="A188" s="64">
        <v>34758</v>
      </c>
      <c r="B188" s="66">
        <v>885.69</v>
      </c>
      <c r="C188" s="67">
        <v>487.39</v>
      </c>
    </row>
    <row r="189" spans="1:3">
      <c r="A189" s="64">
        <v>34789</v>
      </c>
      <c r="B189" s="66">
        <v>931.78</v>
      </c>
      <c r="C189" s="67">
        <v>500.71</v>
      </c>
    </row>
    <row r="190" spans="1:3">
      <c r="A190" s="64">
        <v>34819</v>
      </c>
      <c r="B190" s="66">
        <v>897</v>
      </c>
      <c r="C190" s="67">
        <v>514.71</v>
      </c>
    </row>
    <row r="191" spans="1:3">
      <c r="A191" s="64">
        <v>34850</v>
      </c>
      <c r="B191" s="66">
        <v>882.5</v>
      </c>
      <c r="C191" s="67">
        <v>533.4</v>
      </c>
    </row>
    <row r="192" spans="1:3">
      <c r="A192" s="64">
        <v>34880</v>
      </c>
      <c r="B192" s="66">
        <v>894.41</v>
      </c>
      <c r="C192" s="67">
        <v>544.75</v>
      </c>
    </row>
    <row r="193" spans="1:3">
      <c r="A193" s="64">
        <v>34911</v>
      </c>
      <c r="B193" s="66">
        <v>933.57</v>
      </c>
      <c r="C193" s="67">
        <v>562.05999999999995</v>
      </c>
    </row>
    <row r="194" spans="1:3">
      <c r="A194" s="64">
        <v>34942</v>
      </c>
      <c r="B194" s="66">
        <v>914.06</v>
      </c>
      <c r="C194" s="67">
        <v>561.88</v>
      </c>
    </row>
    <row r="195" spans="1:3">
      <c r="A195" s="64">
        <v>34972</v>
      </c>
      <c r="B195" s="66">
        <v>982.65</v>
      </c>
      <c r="C195" s="67">
        <v>584.41</v>
      </c>
    </row>
    <row r="196" spans="1:3">
      <c r="A196" s="64">
        <v>35003</v>
      </c>
      <c r="B196" s="66">
        <v>990.26</v>
      </c>
      <c r="C196" s="67">
        <v>581.5</v>
      </c>
    </row>
    <row r="197" spans="1:3">
      <c r="A197" s="64">
        <v>35033</v>
      </c>
      <c r="B197" s="66">
        <v>930.92</v>
      </c>
      <c r="C197" s="67">
        <v>605.37</v>
      </c>
    </row>
    <row r="198" spans="1:3">
      <c r="A198" s="64">
        <v>35064</v>
      </c>
      <c r="B198" s="66">
        <v>882.94</v>
      </c>
      <c r="C198" s="67">
        <v>615.92999999999995</v>
      </c>
    </row>
    <row r="199" spans="1:3">
      <c r="A199" s="64">
        <v>35095</v>
      </c>
      <c r="B199" s="66">
        <v>878.82</v>
      </c>
      <c r="C199" s="67">
        <v>636.02</v>
      </c>
    </row>
    <row r="200" spans="1:3">
      <c r="A200" s="64">
        <v>35124</v>
      </c>
      <c r="B200" s="66">
        <v>852.83</v>
      </c>
      <c r="C200" s="67">
        <v>640.42999999999995</v>
      </c>
    </row>
    <row r="201" spans="1:3">
      <c r="A201" s="64">
        <v>35155</v>
      </c>
      <c r="B201" s="66">
        <v>874.16</v>
      </c>
      <c r="C201" s="67">
        <v>645.5</v>
      </c>
    </row>
    <row r="202" spans="1:3">
      <c r="A202" s="64">
        <v>35185</v>
      </c>
      <c r="B202" s="66">
        <v>980.9</v>
      </c>
      <c r="C202" s="67">
        <v>654.16999999999996</v>
      </c>
    </row>
    <row r="203" spans="1:3">
      <c r="A203" s="64">
        <v>35216</v>
      </c>
      <c r="B203" s="66">
        <v>903.09</v>
      </c>
      <c r="C203" s="67">
        <v>669.12</v>
      </c>
    </row>
    <row r="204" spans="1:3">
      <c r="A204" s="64">
        <v>35246</v>
      </c>
      <c r="B204" s="66">
        <v>817.43</v>
      </c>
      <c r="C204" s="67">
        <v>670.63</v>
      </c>
    </row>
    <row r="205" spans="1:3">
      <c r="A205" s="64">
        <v>35277</v>
      </c>
      <c r="B205" s="66">
        <v>821.71</v>
      </c>
      <c r="C205" s="67">
        <v>639.95000000000005</v>
      </c>
    </row>
    <row r="206" spans="1:3">
      <c r="A206" s="64">
        <v>35308</v>
      </c>
      <c r="B206" s="66">
        <v>781.49</v>
      </c>
      <c r="C206" s="67">
        <v>651.99</v>
      </c>
    </row>
    <row r="207" spans="1:3">
      <c r="A207" s="64">
        <v>35338</v>
      </c>
      <c r="B207" s="66">
        <v>789.67</v>
      </c>
      <c r="C207" s="67">
        <v>687.31</v>
      </c>
    </row>
    <row r="208" spans="1:3">
      <c r="A208" s="64">
        <v>35369</v>
      </c>
      <c r="B208" s="66">
        <v>757.59</v>
      </c>
      <c r="C208" s="67">
        <v>705.27</v>
      </c>
    </row>
    <row r="209" spans="1:3">
      <c r="A209" s="64">
        <v>35399</v>
      </c>
      <c r="B209" s="66">
        <v>726.48</v>
      </c>
      <c r="C209" s="67">
        <v>757.02</v>
      </c>
    </row>
    <row r="210" spans="1:3">
      <c r="A210" s="64">
        <v>35430</v>
      </c>
      <c r="B210" s="66">
        <v>651.22</v>
      </c>
      <c r="C210" s="67">
        <v>740.74</v>
      </c>
    </row>
    <row r="211" spans="1:3">
      <c r="A211" s="64">
        <v>35461</v>
      </c>
      <c r="B211" s="66">
        <v>685.84</v>
      </c>
      <c r="C211" s="67">
        <v>786.16</v>
      </c>
    </row>
    <row r="212" spans="1:3">
      <c r="A212" s="64">
        <v>35489</v>
      </c>
      <c r="B212" s="66">
        <v>676.53</v>
      </c>
      <c r="C212" s="67">
        <v>790.82</v>
      </c>
    </row>
    <row r="213" spans="1:3">
      <c r="A213" s="64">
        <v>35520</v>
      </c>
      <c r="B213" s="66">
        <v>677.34</v>
      </c>
      <c r="C213" s="67">
        <v>757.12</v>
      </c>
    </row>
    <row r="214" spans="1:3">
      <c r="A214" s="64">
        <v>35550</v>
      </c>
      <c r="B214" s="66">
        <v>703.23</v>
      </c>
      <c r="C214" s="67">
        <v>801.34</v>
      </c>
    </row>
    <row r="215" spans="1:3">
      <c r="A215" s="64">
        <v>35581</v>
      </c>
      <c r="B215" s="66">
        <v>756.77</v>
      </c>
      <c r="C215" s="67">
        <v>848.28</v>
      </c>
    </row>
    <row r="216" spans="1:3">
      <c r="A216" s="64">
        <v>35611</v>
      </c>
      <c r="B216" s="66">
        <v>745.4</v>
      </c>
      <c r="C216" s="67">
        <v>885.14</v>
      </c>
    </row>
    <row r="217" spans="1:3">
      <c r="A217" s="64">
        <v>35642</v>
      </c>
      <c r="B217" s="66">
        <v>726.12</v>
      </c>
      <c r="C217" s="67">
        <v>954.29</v>
      </c>
    </row>
    <row r="218" spans="1:3">
      <c r="A218" s="64">
        <v>35673</v>
      </c>
      <c r="B218" s="66">
        <v>695.37</v>
      </c>
      <c r="C218" s="67">
        <v>899.47</v>
      </c>
    </row>
    <row r="219" spans="1:3">
      <c r="A219" s="64">
        <v>35703</v>
      </c>
      <c r="B219" s="66">
        <v>647.11</v>
      </c>
      <c r="C219" s="67">
        <v>947.28</v>
      </c>
    </row>
    <row r="220" spans="1:3">
      <c r="A220" s="64">
        <v>35734</v>
      </c>
      <c r="B220" s="66">
        <v>470.79</v>
      </c>
      <c r="C220" s="67">
        <v>914.62</v>
      </c>
    </row>
    <row r="221" spans="1:3">
      <c r="A221" s="64">
        <v>35764</v>
      </c>
      <c r="B221" s="66">
        <v>407.86</v>
      </c>
      <c r="C221" s="67">
        <v>955.4</v>
      </c>
    </row>
    <row r="222" spans="1:3">
      <c r="A222" s="64">
        <v>35795</v>
      </c>
      <c r="B222" s="66">
        <v>376.31</v>
      </c>
      <c r="C222" s="67">
        <v>970.43</v>
      </c>
    </row>
    <row r="223" spans="1:3">
      <c r="A223" s="64">
        <v>35826</v>
      </c>
      <c r="B223" s="66">
        <v>567.38</v>
      </c>
      <c r="C223" s="67">
        <v>980.28</v>
      </c>
    </row>
    <row r="224" spans="1:3">
      <c r="A224" s="64">
        <v>35854</v>
      </c>
      <c r="B224" s="66">
        <v>558.98</v>
      </c>
      <c r="C224" s="67">
        <v>1049.3399999999999</v>
      </c>
    </row>
    <row r="225" spans="1:3">
      <c r="A225" s="64">
        <v>35885</v>
      </c>
      <c r="B225" s="66">
        <v>481.04</v>
      </c>
      <c r="C225" s="67">
        <v>1101.75</v>
      </c>
    </row>
    <row r="226" spans="1:3">
      <c r="A226" s="64">
        <v>35915</v>
      </c>
      <c r="B226" s="66">
        <v>421.22</v>
      </c>
      <c r="C226" s="67">
        <v>1111.75</v>
      </c>
    </row>
    <row r="227" spans="1:3">
      <c r="A227" s="64">
        <v>35946</v>
      </c>
      <c r="B227" s="66">
        <v>332.03</v>
      </c>
      <c r="C227" s="67">
        <v>1090.82</v>
      </c>
    </row>
    <row r="228" spans="1:3">
      <c r="A228" s="64">
        <v>35976</v>
      </c>
      <c r="B228" s="66">
        <v>297.88</v>
      </c>
      <c r="C228" s="67">
        <v>1133.8399999999999</v>
      </c>
    </row>
    <row r="229" spans="1:3">
      <c r="A229" s="64">
        <v>36007</v>
      </c>
      <c r="B229" s="66">
        <v>343.33</v>
      </c>
      <c r="C229" s="67">
        <v>1120.67</v>
      </c>
    </row>
    <row r="230" spans="1:3">
      <c r="A230" s="64">
        <v>36038</v>
      </c>
      <c r="B230" s="66">
        <v>310.16000000000003</v>
      </c>
      <c r="C230" s="67">
        <v>957.28</v>
      </c>
    </row>
    <row r="231" spans="1:3">
      <c r="A231" s="64">
        <v>36068</v>
      </c>
      <c r="B231" s="66">
        <v>310.32</v>
      </c>
      <c r="C231" s="67">
        <v>1017.01</v>
      </c>
    </row>
    <row r="232" spans="1:3">
      <c r="A232" s="64">
        <v>36099</v>
      </c>
      <c r="B232" s="66">
        <v>403.44</v>
      </c>
      <c r="C232" s="67">
        <v>1098.67</v>
      </c>
    </row>
    <row r="233" spans="1:3">
      <c r="A233" s="64">
        <v>36129</v>
      </c>
      <c r="B233" s="66">
        <v>451.88</v>
      </c>
      <c r="C233" s="67">
        <v>1163.6300000000001</v>
      </c>
    </row>
    <row r="234" spans="1:3">
      <c r="A234" s="64">
        <v>36160</v>
      </c>
      <c r="B234" s="66">
        <v>562.46</v>
      </c>
      <c r="C234" s="67">
        <v>1229.23</v>
      </c>
    </row>
    <row r="235" spans="1:3">
      <c r="A235" s="64">
        <v>36191</v>
      </c>
      <c r="B235" s="66">
        <v>571.42999999999995</v>
      </c>
      <c r="C235" s="67">
        <v>1279.6400000000001</v>
      </c>
    </row>
    <row r="236" spans="1:3">
      <c r="A236" s="64">
        <v>36219</v>
      </c>
      <c r="B236" s="66">
        <v>520.05999999999995</v>
      </c>
      <c r="C236" s="67">
        <v>1238.33</v>
      </c>
    </row>
    <row r="237" spans="1:3">
      <c r="A237" s="64">
        <v>36250</v>
      </c>
      <c r="B237" s="66">
        <v>618.98</v>
      </c>
      <c r="C237" s="67">
        <v>1286.3699999999999</v>
      </c>
    </row>
    <row r="238" spans="1:3">
      <c r="A238" s="64">
        <v>36280</v>
      </c>
      <c r="B238" s="66">
        <v>752.59</v>
      </c>
      <c r="C238" s="67">
        <v>1335.18</v>
      </c>
    </row>
    <row r="239" spans="1:3">
      <c r="A239" s="64">
        <v>36311</v>
      </c>
      <c r="B239" s="66">
        <v>736.02</v>
      </c>
      <c r="C239" s="67">
        <v>1301.8399999999999</v>
      </c>
    </row>
    <row r="240" spans="1:3">
      <c r="A240" s="64">
        <v>36341</v>
      </c>
      <c r="B240" s="66">
        <v>883</v>
      </c>
      <c r="C240" s="67">
        <v>1372.71</v>
      </c>
    </row>
    <row r="241" spans="1:3">
      <c r="A241" s="64">
        <v>36372</v>
      </c>
      <c r="B241" s="66">
        <v>969.72</v>
      </c>
      <c r="C241" s="67">
        <v>1328.72</v>
      </c>
    </row>
    <row r="242" spans="1:3">
      <c r="A242" s="64">
        <v>36403</v>
      </c>
      <c r="B242" s="66">
        <v>937.88</v>
      </c>
      <c r="C242" s="67">
        <v>1320.41</v>
      </c>
    </row>
    <row r="243" spans="1:3">
      <c r="A243" s="64">
        <v>36433</v>
      </c>
      <c r="B243" s="66">
        <v>836.18</v>
      </c>
      <c r="C243" s="67">
        <v>1282.71</v>
      </c>
    </row>
    <row r="244" spans="1:3">
      <c r="A244" s="64">
        <v>36464</v>
      </c>
      <c r="B244" s="66">
        <v>833.51</v>
      </c>
      <c r="C244" s="67">
        <v>1362.93</v>
      </c>
    </row>
    <row r="245" spans="1:3">
      <c r="A245" s="64">
        <v>36494</v>
      </c>
      <c r="B245" s="66">
        <v>996.66</v>
      </c>
      <c r="C245" s="67">
        <v>1388.91</v>
      </c>
    </row>
    <row r="246" spans="1:3">
      <c r="A246" s="64">
        <v>36525</v>
      </c>
      <c r="B246" s="66">
        <v>1028.07</v>
      </c>
      <c r="C246" s="67">
        <v>1469.25</v>
      </c>
    </row>
    <row r="247" spans="1:3">
      <c r="A247" s="64">
        <v>36556</v>
      </c>
      <c r="B247" s="66">
        <v>943.88</v>
      </c>
      <c r="C247" s="67">
        <v>1394.46</v>
      </c>
    </row>
    <row r="248" spans="1:3">
      <c r="A248" s="64">
        <v>36585</v>
      </c>
      <c r="B248" s="66">
        <v>828.38</v>
      </c>
      <c r="C248" s="67">
        <v>1366.42</v>
      </c>
    </row>
    <row r="249" spans="1:3">
      <c r="A249" s="64">
        <v>36616</v>
      </c>
      <c r="B249" s="66">
        <v>860.94</v>
      </c>
      <c r="C249" s="67">
        <v>1498.58</v>
      </c>
    </row>
    <row r="250" spans="1:3">
      <c r="A250" s="64">
        <v>36646</v>
      </c>
      <c r="B250" s="66">
        <v>725.39</v>
      </c>
      <c r="C250" s="67">
        <v>1452.43</v>
      </c>
    </row>
    <row r="251" spans="1:3">
      <c r="A251" s="64">
        <v>36677</v>
      </c>
      <c r="B251" s="66">
        <v>731.88</v>
      </c>
      <c r="C251" s="67">
        <v>1420.6</v>
      </c>
    </row>
    <row r="252" spans="1:3">
      <c r="A252" s="64">
        <v>36707</v>
      </c>
      <c r="B252" s="66">
        <v>821.22</v>
      </c>
      <c r="C252" s="67">
        <v>1454.6</v>
      </c>
    </row>
    <row r="253" spans="1:3">
      <c r="A253" s="64">
        <v>36738</v>
      </c>
      <c r="B253" s="66">
        <v>705.97</v>
      </c>
      <c r="C253" s="67">
        <v>1430.83</v>
      </c>
    </row>
    <row r="254" spans="1:3">
      <c r="A254" s="64">
        <v>36769</v>
      </c>
      <c r="B254" s="66">
        <v>688.62</v>
      </c>
      <c r="C254" s="67">
        <v>1517.68</v>
      </c>
    </row>
    <row r="255" spans="1:3">
      <c r="A255" s="64">
        <v>36799</v>
      </c>
      <c r="B255" s="66">
        <v>613.22</v>
      </c>
      <c r="C255" s="67">
        <v>1436.51</v>
      </c>
    </row>
    <row r="256" spans="1:3">
      <c r="A256" s="64">
        <v>36830</v>
      </c>
      <c r="B256" s="66">
        <v>514.48</v>
      </c>
      <c r="C256" s="67">
        <v>1429.4</v>
      </c>
    </row>
    <row r="257" spans="1:3">
      <c r="A257" s="64">
        <v>36860</v>
      </c>
      <c r="B257" s="66">
        <v>509.23</v>
      </c>
      <c r="C257" s="67">
        <v>1314.95</v>
      </c>
    </row>
    <row r="258" spans="1:3">
      <c r="A258" s="64">
        <v>36891</v>
      </c>
      <c r="B258" s="66">
        <v>504.62</v>
      </c>
      <c r="C258" s="67">
        <v>1320.28</v>
      </c>
    </row>
    <row r="259" spans="1:3">
      <c r="A259" s="64">
        <v>36922</v>
      </c>
      <c r="B259" s="66">
        <v>617.91</v>
      </c>
      <c r="C259" s="67">
        <v>1366.01</v>
      </c>
    </row>
    <row r="260" spans="1:3">
      <c r="A260" s="64">
        <v>36950</v>
      </c>
      <c r="B260" s="66">
        <v>578.1</v>
      </c>
      <c r="C260" s="67">
        <v>1239.94</v>
      </c>
    </row>
    <row r="261" spans="1:3">
      <c r="A261" s="64">
        <v>36981</v>
      </c>
      <c r="B261" s="66">
        <v>523.22</v>
      </c>
      <c r="C261" s="67">
        <v>1160.33</v>
      </c>
    </row>
    <row r="262" spans="1:3">
      <c r="A262" s="64">
        <v>37011</v>
      </c>
      <c r="B262" s="66">
        <v>577.36</v>
      </c>
      <c r="C262" s="67">
        <v>1249.46</v>
      </c>
    </row>
    <row r="263" spans="1:3">
      <c r="A263" s="64">
        <v>37042</v>
      </c>
      <c r="B263" s="66">
        <v>612.16</v>
      </c>
      <c r="C263" s="67">
        <v>1255.82</v>
      </c>
    </row>
    <row r="264" spans="1:3">
      <c r="A264" s="64">
        <v>37072</v>
      </c>
      <c r="B264" s="66">
        <v>595.13</v>
      </c>
      <c r="C264" s="67">
        <v>1224.42</v>
      </c>
    </row>
    <row r="265" spans="1:3">
      <c r="A265" s="64">
        <v>37103</v>
      </c>
      <c r="B265" s="66">
        <v>541.54999999999995</v>
      </c>
      <c r="C265" s="67">
        <v>1211.23</v>
      </c>
    </row>
    <row r="266" spans="1:3">
      <c r="A266" s="64">
        <v>37134</v>
      </c>
      <c r="B266" s="66">
        <v>545.11</v>
      </c>
      <c r="C266" s="67">
        <v>1133.58</v>
      </c>
    </row>
    <row r="267" spans="1:3">
      <c r="A267" s="64">
        <v>37164</v>
      </c>
      <c r="B267" s="66">
        <v>479.68</v>
      </c>
      <c r="C267" s="67">
        <v>1040.94</v>
      </c>
    </row>
    <row r="268" spans="1:3">
      <c r="A268" s="64">
        <v>37195</v>
      </c>
      <c r="B268" s="66">
        <v>537.80999999999995</v>
      </c>
      <c r="C268" s="67">
        <v>1059.78</v>
      </c>
    </row>
    <row r="269" spans="1:3">
      <c r="A269" s="64">
        <v>37225</v>
      </c>
      <c r="B269" s="66">
        <v>643.89</v>
      </c>
      <c r="C269" s="67">
        <v>1139.45</v>
      </c>
    </row>
    <row r="270" spans="1:3">
      <c r="A270" s="64">
        <v>37256</v>
      </c>
      <c r="B270" s="66">
        <v>693.7</v>
      </c>
      <c r="C270" s="68">
        <v>1148.08</v>
      </c>
    </row>
    <row r="271" spans="1:3">
      <c r="A271" s="64">
        <v>37287</v>
      </c>
      <c r="B271" s="66">
        <v>748.07</v>
      </c>
      <c r="C271" s="68">
        <v>1130.2</v>
      </c>
    </row>
    <row r="272" spans="1:3">
      <c r="A272" s="64">
        <v>37315</v>
      </c>
      <c r="B272" s="66">
        <v>819.99</v>
      </c>
      <c r="C272" s="68">
        <v>1106.73</v>
      </c>
    </row>
    <row r="273" spans="1:3">
      <c r="A273" s="64">
        <v>37346</v>
      </c>
      <c r="B273" s="66">
        <v>895.58</v>
      </c>
      <c r="C273" s="68">
        <v>1147.3900000000001</v>
      </c>
    </row>
    <row r="274" spans="1:3">
      <c r="A274" s="64">
        <v>37376</v>
      </c>
      <c r="B274" s="66">
        <v>842.34</v>
      </c>
      <c r="C274" s="68">
        <v>1076.92</v>
      </c>
    </row>
    <row r="275" spans="1:3">
      <c r="A275" s="64">
        <v>37407</v>
      </c>
      <c r="B275" s="66">
        <v>796.4</v>
      </c>
      <c r="C275" s="68">
        <v>1067.1400000000001</v>
      </c>
    </row>
    <row r="276" spans="1:3">
      <c r="A276" s="64">
        <v>37437</v>
      </c>
      <c r="B276" s="66">
        <v>742.72</v>
      </c>
      <c r="C276" s="68">
        <v>989.82</v>
      </c>
    </row>
    <row r="277" spans="1:3">
      <c r="A277" s="64">
        <v>37468</v>
      </c>
      <c r="B277" s="66">
        <v>717.99</v>
      </c>
      <c r="C277" s="68">
        <v>911.62</v>
      </c>
    </row>
    <row r="278" spans="1:3">
      <c r="A278" s="64">
        <v>37499</v>
      </c>
      <c r="B278" s="66">
        <v>736.4</v>
      </c>
      <c r="C278" s="68">
        <v>916.07</v>
      </c>
    </row>
    <row r="279" spans="1:3">
      <c r="A279" s="64">
        <v>37529</v>
      </c>
      <c r="B279" s="66">
        <v>646.41999999999996</v>
      </c>
      <c r="C279" s="68">
        <v>815.28</v>
      </c>
    </row>
    <row r="280" spans="1:3">
      <c r="A280" s="64">
        <v>37560</v>
      </c>
      <c r="B280" s="66">
        <v>658.92</v>
      </c>
      <c r="C280" s="68">
        <v>885.76</v>
      </c>
    </row>
    <row r="281" spans="1:3">
      <c r="A281" s="64">
        <v>37590</v>
      </c>
      <c r="B281" s="66">
        <v>724.8</v>
      </c>
      <c r="C281" s="68">
        <v>855.7</v>
      </c>
    </row>
    <row r="282" spans="1:3">
      <c r="A282" s="64">
        <v>37621</v>
      </c>
      <c r="B282" s="66">
        <v>627.54999999999995</v>
      </c>
      <c r="C282" s="68">
        <v>879.82</v>
      </c>
    </row>
    <row r="283" spans="1:3">
      <c r="A283" s="64">
        <v>37652</v>
      </c>
      <c r="B283" s="66">
        <v>591.86</v>
      </c>
      <c r="C283" s="68">
        <v>855.7</v>
      </c>
    </row>
    <row r="284" spans="1:3">
      <c r="A284" s="64">
        <v>37680</v>
      </c>
      <c r="B284" s="66">
        <v>575.42999999999995</v>
      </c>
      <c r="C284" s="68">
        <v>841.15</v>
      </c>
    </row>
    <row r="285" spans="1:3">
      <c r="A285" s="64">
        <v>37711</v>
      </c>
      <c r="B285" s="66">
        <v>535.70000000000005</v>
      </c>
      <c r="C285" s="68">
        <v>848.18</v>
      </c>
    </row>
    <row r="286" spans="1:3">
      <c r="A286" s="64">
        <v>37741</v>
      </c>
      <c r="B286" s="66">
        <v>599.35</v>
      </c>
      <c r="C286" s="68">
        <v>916.92</v>
      </c>
    </row>
    <row r="287" spans="1:3">
      <c r="A287" s="64">
        <v>37772</v>
      </c>
      <c r="B287" s="66">
        <v>633.41999999999996</v>
      </c>
      <c r="C287" s="68">
        <v>963.59</v>
      </c>
    </row>
    <row r="288" spans="1:3">
      <c r="A288" s="64">
        <v>37802</v>
      </c>
      <c r="B288" s="66">
        <v>669.93</v>
      </c>
      <c r="C288" s="68">
        <v>974.5</v>
      </c>
    </row>
    <row r="289" spans="1:3">
      <c r="A289" s="64">
        <v>37833</v>
      </c>
      <c r="B289" s="66">
        <v>713.52</v>
      </c>
      <c r="C289" s="68">
        <v>990.31</v>
      </c>
    </row>
    <row r="290" spans="1:3">
      <c r="A290" s="64">
        <v>37864</v>
      </c>
      <c r="B290" s="66">
        <v>759.47</v>
      </c>
      <c r="C290" s="68">
        <v>1008.01</v>
      </c>
    </row>
    <row r="291" spans="1:3">
      <c r="A291" s="64">
        <v>37894</v>
      </c>
      <c r="B291" s="66">
        <v>697.52</v>
      </c>
      <c r="C291" s="68">
        <v>995.97</v>
      </c>
    </row>
    <row r="292" spans="1:3">
      <c r="A292" s="64">
        <v>37925</v>
      </c>
      <c r="B292" s="66">
        <v>782.36</v>
      </c>
      <c r="C292" s="68">
        <v>1050.71</v>
      </c>
    </row>
    <row r="293" spans="1:3">
      <c r="A293" s="64">
        <v>37955</v>
      </c>
      <c r="B293" s="66">
        <v>796.18</v>
      </c>
      <c r="C293" s="68">
        <v>1058.2</v>
      </c>
    </row>
    <row r="294" spans="1:3">
      <c r="A294" s="64">
        <v>37986</v>
      </c>
      <c r="B294" s="66">
        <v>810.71</v>
      </c>
      <c r="C294" s="68">
        <v>1111.92</v>
      </c>
    </row>
    <row r="295" spans="1:3">
      <c r="A295" s="64">
        <v>38017</v>
      </c>
      <c r="B295" s="66">
        <v>848.5</v>
      </c>
      <c r="C295" s="67">
        <v>1131.1300000000001</v>
      </c>
    </row>
    <row r="296" spans="1:3">
      <c r="A296" s="64">
        <v>38046</v>
      </c>
      <c r="B296" s="66">
        <v>883.42</v>
      </c>
      <c r="C296" s="67">
        <v>1155.97</v>
      </c>
    </row>
    <row r="297" spans="1:3">
      <c r="A297" s="64">
        <v>38077</v>
      </c>
      <c r="B297" s="66">
        <v>880.5</v>
      </c>
      <c r="C297" s="67">
        <v>1126.21</v>
      </c>
    </row>
    <row r="298" spans="1:3">
      <c r="A298" s="64">
        <v>38107</v>
      </c>
      <c r="B298" s="66">
        <v>862.84</v>
      </c>
      <c r="C298" s="67">
        <v>1107.3</v>
      </c>
    </row>
    <row r="299" spans="1:3">
      <c r="A299" s="64">
        <v>38138</v>
      </c>
      <c r="B299" s="66">
        <v>803.8</v>
      </c>
      <c r="C299" s="67">
        <v>1120.68</v>
      </c>
    </row>
    <row r="300" spans="1:3">
      <c r="A300" s="64">
        <v>38168</v>
      </c>
      <c r="B300" s="66">
        <v>785.79</v>
      </c>
      <c r="C300" s="67">
        <v>1140.8399999999999</v>
      </c>
    </row>
    <row r="301" spans="1:3">
      <c r="A301" s="64">
        <v>38199</v>
      </c>
      <c r="B301" s="66">
        <v>735.3</v>
      </c>
      <c r="C301" s="67">
        <v>1101.72</v>
      </c>
    </row>
    <row r="302" spans="1:3">
      <c r="A302" s="64">
        <v>38230</v>
      </c>
      <c r="B302" s="66">
        <v>803.6</v>
      </c>
      <c r="C302" s="67">
        <v>1104.24</v>
      </c>
    </row>
    <row r="303" spans="1:3">
      <c r="A303" s="64">
        <v>38260</v>
      </c>
      <c r="B303" s="66">
        <v>835.1</v>
      </c>
      <c r="C303" s="67">
        <v>1114.58</v>
      </c>
    </row>
    <row r="304" spans="1:3">
      <c r="A304" s="64">
        <v>38291</v>
      </c>
      <c r="B304" s="66">
        <v>834.84</v>
      </c>
      <c r="C304" s="67">
        <v>1130.2</v>
      </c>
    </row>
    <row r="305" spans="1:3">
      <c r="A305" s="64">
        <v>38321</v>
      </c>
      <c r="B305" s="66">
        <v>878.06</v>
      </c>
      <c r="C305" s="67">
        <v>1173.82</v>
      </c>
    </row>
    <row r="306" spans="1:3">
      <c r="A306" s="64">
        <v>38352</v>
      </c>
      <c r="B306" s="66">
        <v>895.92</v>
      </c>
      <c r="C306" s="67">
        <v>1211.92</v>
      </c>
    </row>
    <row r="307" spans="1:3">
      <c r="A307" s="64">
        <v>38383</v>
      </c>
      <c r="B307" s="66">
        <v>932.7</v>
      </c>
      <c r="C307" s="67">
        <v>1181.27</v>
      </c>
    </row>
    <row r="308" spans="1:3">
      <c r="A308" s="64">
        <v>38411</v>
      </c>
      <c r="B308" s="66">
        <v>1011.36</v>
      </c>
      <c r="C308" s="67">
        <v>1203.5999999999999</v>
      </c>
    </row>
    <row r="309" spans="1:3">
      <c r="A309" s="64">
        <v>38442</v>
      </c>
      <c r="B309" s="66">
        <v>965.68</v>
      </c>
      <c r="C309" s="67">
        <v>1180.5899999999999</v>
      </c>
    </row>
    <row r="310" spans="1:3">
      <c r="A310" s="64">
        <v>38472</v>
      </c>
      <c r="B310" s="66">
        <v>911.3</v>
      </c>
      <c r="C310" s="67">
        <v>1156.8499999999999</v>
      </c>
    </row>
    <row r="311" spans="1:3">
      <c r="A311" s="64">
        <v>38503</v>
      </c>
      <c r="B311" s="66">
        <v>970.21</v>
      </c>
      <c r="C311" s="67">
        <v>1191.5</v>
      </c>
    </row>
    <row r="312" spans="1:3">
      <c r="A312" s="64">
        <v>38533</v>
      </c>
      <c r="B312" s="66">
        <v>1008.16</v>
      </c>
      <c r="C312" s="67">
        <v>1191.33</v>
      </c>
    </row>
    <row r="313" spans="1:3">
      <c r="A313" s="64">
        <v>38564</v>
      </c>
      <c r="B313" s="66">
        <v>1111.29</v>
      </c>
      <c r="C313" s="67">
        <v>1234.18</v>
      </c>
    </row>
    <row r="314" spans="1:3">
      <c r="A314" s="64">
        <v>38595</v>
      </c>
      <c r="B314" s="66">
        <v>1083.3</v>
      </c>
      <c r="C314" s="67">
        <v>1220.33</v>
      </c>
    </row>
    <row r="315" spans="1:3">
      <c r="A315" s="64">
        <v>38625</v>
      </c>
      <c r="B315" s="66">
        <v>1221.01</v>
      </c>
      <c r="C315" s="67">
        <v>1228.81</v>
      </c>
    </row>
    <row r="316" spans="1:3">
      <c r="A316" s="64">
        <v>38656</v>
      </c>
      <c r="B316" s="66">
        <v>1158.1099999999999</v>
      </c>
      <c r="C316" s="67">
        <v>1207.01</v>
      </c>
    </row>
    <row r="317" spans="1:3">
      <c r="A317" s="64">
        <v>38686</v>
      </c>
      <c r="B317" s="66">
        <v>1297.44</v>
      </c>
      <c r="C317" s="67">
        <v>1249.48</v>
      </c>
    </row>
    <row r="318" spans="1:3">
      <c r="A318" s="64">
        <v>38717</v>
      </c>
      <c r="B318" s="66">
        <v>1379.37</v>
      </c>
      <c r="C318" s="67">
        <v>1248.29</v>
      </c>
    </row>
    <row r="319" spans="1:3">
      <c r="A319" s="64">
        <v>38748</v>
      </c>
      <c r="B319" s="66">
        <v>1399.83</v>
      </c>
      <c r="C319" s="69">
        <v>1280.08</v>
      </c>
    </row>
    <row r="320" spans="1:3">
      <c r="A320" s="64">
        <v>38776</v>
      </c>
      <c r="B320" s="66">
        <v>1371.59</v>
      </c>
      <c r="C320" s="69">
        <v>1280.6600000000001</v>
      </c>
    </row>
    <row r="321" spans="1:3">
      <c r="A321" s="64">
        <v>38807</v>
      </c>
      <c r="B321" s="66">
        <v>1359.6</v>
      </c>
      <c r="C321" s="69">
        <v>1294.83</v>
      </c>
    </row>
    <row r="322" spans="1:3">
      <c r="A322" s="64">
        <v>38837</v>
      </c>
      <c r="B322" s="66">
        <v>1419.73</v>
      </c>
      <c r="C322" s="69">
        <v>1310.6099999999999</v>
      </c>
    </row>
    <row r="323" spans="1:3">
      <c r="A323" s="64">
        <v>38868</v>
      </c>
      <c r="B323" s="66">
        <v>1317.7</v>
      </c>
      <c r="C323" s="69">
        <v>1270.0899999999999</v>
      </c>
    </row>
    <row r="324" spans="1:3">
      <c r="A324" s="64">
        <v>38898</v>
      </c>
      <c r="B324" s="66">
        <v>1295.1500000000001</v>
      </c>
      <c r="C324" s="69">
        <v>1270.2</v>
      </c>
    </row>
    <row r="325" spans="1:3">
      <c r="A325" s="64">
        <v>38929</v>
      </c>
      <c r="B325" s="66">
        <v>1297.82</v>
      </c>
      <c r="C325" s="69">
        <v>1276.6600000000001</v>
      </c>
    </row>
    <row r="326" spans="1:3">
      <c r="A326" s="64">
        <v>38960</v>
      </c>
      <c r="B326" s="66">
        <v>1352.74</v>
      </c>
      <c r="C326" s="69">
        <v>1303.82</v>
      </c>
    </row>
    <row r="327" spans="1:3">
      <c r="A327" s="64">
        <v>38990</v>
      </c>
      <c r="B327" s="66">
        <v>1371.41</v>
      </c>
      <c r="C327" s="70">
        <v>1335.849976</v>
      </c>
    </row>
    <row r="328" spans="1:3">
      <c r="A328" s="64">
        <v>39021</v>
      </c>
      <c r="B328" s="66">
        <v>1364.55</v>
      </c>
      <c r="C328" s="70">
        <v>1377.9399410000001</v>
      </c>
    </row>
    <row r="329" spans="1:3">
      <c r="A329" s="64">
        <v>39051</v>
      </c>
      <c r="B329" s="66">
        <v>1432.21</v>
      </c>
      <c r="C329" s="70">
        <v>1400.630005</v>
      </c>
    </row>
    <row r="330" spans="1:3">
      <c r="A330" s="64">
        <v>39082</v>
      </c>
      <c r="B330" s="66">
        <v>1434.46</v>
      </c>
      <c r="C330" s="71">
        <v>1418.3</v>
      </c>
    </row>
    <row r="331" spans="1:3">
      <c r="A331" s="64">
        <v>39113</v>
      </c>
      <c r="B331" s="66">
        <v>1360.23</v>
      </c>
      <c r="C331" s="71">
        <v>1438.24</v>
      </c>
    </row>
    <row r="332" spans="1:3">
      <c r="A332" s="64">
        <v>39141</v>
      </c>
      <c r="B332" s="66">
        <v>1417.34</v>
      </c>
      <c r="C332" s="71">
        <v>1406.82</v>
      </c>
    </row>
    <row r="333" spans="1:3">
      <c r="A333" s="64">
        <v>39172</v>
      </c>
      <c r="B333" s="66">
        <v>1452.55</v>
      </c>
      <c r="C333" s="71">
        <v>1420.86</v>
      </c>
    </row>
    <row r="334" spans="1:3">
      <c r="A334" s="64">
        <v>39202</v>
      </c>
      <c r="B334" s="66">
        <v>1542.24</v>
      </c>
      <c r="C334" s="71">
        <v>1482.37</v>
      </c>
    </row>
    <row r="335" spans="1:3">
      <c r="A335" s="64">
        <v>39233</v>
      </c>
      <c r="B335" s="66">
        <v>1700.91</v>
      </c>
      <c r="C335" s="71">
        <v>1530.62</v>
      </c>
    </row>
    <row r="336" spans="1:3">
      <c r="A336" s="64">
        <v>39263</v>
      </c>
      <c r="B336" s="66">
        <v>1743.6</v>
      </c>
      <c r="C336" s="71">
        <v>1503.35</v>
      </c>
    </row>
    <row r="337" spans="1:3">
      <c r="A337" s="64">
        <v>39294</v>
      </c>
      <c r="B337" s="66">
        <v>1933.27</v>
      </c>
      <c r="C337" s="71">
        <v>1455.27</v>
      </c>
    </row>
    <row r="338" spans="1:3">
      <c r="A338" s="64">
        <v>39325</v>
      </c>
      <c r="B338" s="66">
        <v>1873.24</v>
      </c>
      <c r="C338" s="71">
        <v>1473.99</v>
      </c>
    </row>
    <row r="339" spans="1:3">
      <c r="A339" s="64">
        <v>39355</v>
      </c>
      <c r="B339" s="66">
        <v>1946.48</v>
      </c>
      <c r="C339" s="71">
        <v>1526.75</v>
      </c>
    </row>
    <row r="340" spans="1:3">
      <c r="A340" s="64">
        <v>39386</v>
      </c>
      <c r="B340" s="66">
        <v>2064.85</v>
      </c>
      <c r="C340" s="72">
        <v>1549.38</v>
      </c>
    </row>
    <row r="341" spans="1:3">
      <c r="A341" s="64">
        <v>39416</v>
      </c>
      <c r="B341" s="66">
        <v>1906</v>
      </c>
      <c r="C341" s="72">
        <v>1481.14</v>
      </c>
    </row>
    <row r="342" spans="1:3">
      <c r="A342" s="64">
        <v>39447</v>
      </c>
      <c r="B342" s="66">
        <v>1897.13</v>
      </c>
      <c r="C342" s="72">
        <v>1468.36</v>
      </c>
    </row>
    <row r="343" spans="1:3">
      <c r="A343" s="64">
        <v>39478</v>
      </c>
      <c r="B343" s="66">
        <v>1624.68</v>
      </c>
      <c r="C343" s="72">
        <v>1378.55</v>
      </c>
    </row>
    <row r="344" spans="1:3">
      <c r="A344" s="64">
        <v>39507</v>
      </c>
      <c r="B344" s="73">
        <v>1711.62</v>
      </c>
      <c r="C344" s="72">
        <v>1330.63</v>
      </c>
    </row>
    <row r="345" spans="1:3">
      <c r="A345" s="64">
        <v>39538</v>
      </c>
      <c r="B345" s="73">
        <v>1703.99</v>
      </c>
      <c r="C345" s="72">
        <v>1322.7</v>
      </c>
    </row>
    <row r="346" spans="1:3">
      <c r="A346" s="64">
        <v>39568</v>
      </c>
      <c r="B346" s="73">
        <v>1825.47</v>
      </c>
      <c r="C346" s="72">
        <v>1385.59</v>
      </c>
    </row>
    <row r="347" spans="1:3">
      <c r="A347" s="64">
        <v>39599</v>
      </c>
      <c r="B347" s="73">
        <v>1852.02</v>
      </c>
      <c r="C347" s="72">
        <v>1400.38</v>
      </c>
    </row>
    <row r="348" spans="1:3">
      <c r="A348" s="64">
        <v>39629</v>
      </c>
      <c r="B348" s="73">
        <v>1674.92</v>
      </c>
      <c r="C348" s="72">
        <v>1280</v>
      </c>
    </row>
    <row r="349" spans="1:3">
      <c r="A349" s="64">
        <v>39660</v>
      </c>
      <c r="B349" s="73">
        <v>1594.67</v>
      </c>
      <c r="C349" s="72">
        <v>1267.3800000000001</v>
      </c>
    </row>
    <row r="350" spans="1:3">
      <c r="A350" s="64">
        <v>39691</v>
      </c>
      <c r="B350" s="73">
        <v>1474.24</v>
      </c>
      <c r="C350" s="72">
        <v>1282.83</v>
      </c>
    </row>
    <row r="351" spans="1:3">
      <c r="A351" s="64">
        <v>39721</v>
      </c>
      <c r="B351" s="73">
        <v>1448.06</v>
      </c>
      <c r="C351" s="72">
        <v>1164.74</v>
      </c>
    </row>
    <row r="352" spans="1:3">
      <c r="A352" s="64">
        <v>39752</v>
      </c>
      <c r="B352" s="73">
        <v>1113.06</v>
      </c>
      <c r="C352" s="72">
        <v>968.75</v>
      </c>
    </row>
    <row r="353" spans="1:3">
      <c r="A353" s="64">
        <v>39782</v>
      </c>
      <c r="B353" s="73">
        <v>1076.07</v>
      </c>
      <c r="C353" s="72">
        <v>896.24</v>
      </c>
    </row>
    <row r="354" spans="1:3">
      <c r="A354" s="64">
        <v>39813</v>
      </c>
      <c r="B354" s="73">
        <v>1124.47</v>
      </c>
      <c r="C354" s="72">
        <v>903.25</v>
      </c>
    </row>
    <row r="355" spans="1:3">
      <c r="A355" s="64">
        <v>39844</v>
      </c>
      <c r="B355" s="73">
        <v>1162.1099999999999</v>
      </c>
      <c r="C355" s="72">
        <v>825.88</v>
      </c>
    </row>
    <row r="356" spans="1:3">
      <c r="A356" s="64">
        <v>39872</v>
      </c>
      <c r="B356" s="73">
        <v>1063.03</v>
      </c>
      <c r="C356" s="72">
        <v>735.09</v>
      </c>
    </row>
    <row r="357" spans="1:3">
      <c r="A357" s="64">
        <v>39903</v>
      </c>
      <c r="B357" s="73">
        <v>1206.26</v>
      </c>
      <c r="C357" s="72">
        <v>797.87</v>
      </c>
    </row>
    <row r="358" spans="1:3">
      <c r="A358" s="64">
        <v>39933</v>
      </c>
      <c r="B358" s="73">
        <v>1369.36</v>
      </c>
      <c r="C358" s="72">
        <v>872.81</v>
      </c>
    </row>
    <row r="359" spans="1:3">
      <c r="A359" s="64">
        <v>39964</v>
      </c>
      <c r="B359" s="73">
        <v>1395.89</v>
      </c>
      <c r="C359" s="72">
        <v>919.14</v>
      </c>
    </row>
    <row r="360" spans="1:3">
      <c r="A360" s="64">
        <v>39994</v>
      </c>
      <c r="B360" s="73">
        <v>1390.07</v>
      </c>
      <c r="C360" s="72">
        <v>919.32</v>
      </c>
    </row>
    <row r="361" spans="1:3">
      <c r="A361" s="64">
        <v>40025</v>
      </c>
      <c r="B361" s="73">
        <v>1557.29</v>
      </c>
      <c r="C361" s="72">
        <v>987.48</v>
      </c>
    </row>
    <row r="362" spans="1:3">
      <c r="A362" s="64">
        <v>40056</v>
      </c>
      <c r="B362" s="73">
        <v>1591.85</v>
      </c>
      <c r="C362" s="72">
        <v>1020.62</v>
      </c>
    </row>
    <row r="363" spans="1:3">
      <c r="A363" s="64">
        <v>40086</v>
      </c>
      <c r="B363" s="73">
        <v>1673.14</v>
      </c>
      <c r="C363" s="74">
        <v>1057.08</v>
      </c>
    </row>
    <row r="364" spans="1:3">
      <c r="A364" s="64">
        <v>40117</v>
      </c>
      <c r="B364" s="73">
        <v>1580.69</v>
      </c>
      <c r="C364" s="74">
        <v>1036.19</v>
      </c>
    </row>
    <row r="365" spans="1:3">
      <c r="A365" s="64">
        <v>40147</v>
      </c>
      <c r="B365" s="73">
        <v>1555.6</v>
      </c>
      <c r="C365" s="74">
        <v>1095.6300000000001</v>
      </c>
    </row>
    <row r="366" spans="1:3">
      <c r="A366" s="64">
        <v>40178</v>
      </c>
      <c r="B366" s="73">
        <v>1682.77</v>
      </c>
      <c r="C366" s="74">
        <v>1115.0999999999999</v>
      </c>
    </row>
    <row r="367" spans="1:3">
      <c r="A367" s="64">
        <v>40209</v>
      </c>
      <c r="B367" s="73">
        <v>1602.43</v>
      </c>
      <c r="C367" s="74">
        <v>1073.8699999999999</v>
      </c>
    </row>
    <row r="368" spans="1:3">
      <c r="A368" s="64">
        <v>40237</v>
      </c>
      <c r="B368" s="75">
        <v>1594.58</v>
      </c>
      <c r="C368" s="75">
        <v>1104.49</v>
      </c>
    </row>
    <row r="369" spans="1:3">
      <c r="A369" s="64">
        <v>40268</v>
      </c>
      <c r="B369" s="75">
        <v>1692.85</v>
      </c>
      <c r="C369" s="75">
        <v>1169.43</v>
      </c>
    </row>
    <row r="370" spans="1:3">
      <c r="A370" s="64">
        <v>40298</v>
      </c>
      <c r="B370" s="75">
        <v>1741.56</v>
      </c>
      <c r="C370" s="75">
        <v>1186.69</v>
      </c>
    </row>
    <row r="371" spans="1:3">
      <c r="A371" s="64">
        <v>40329</v>
      </c>
      <c r="B371" s="75">
        <v>1641.25</v>
      </c>
      <c r="C371" s="75">
        <v>1089.4100000000001</v>
      </c>
    </row>
    <row r="372" spans="1:3">
      <c r="A372" s="64">
        <v>40359</v>
      </c>
      <c r="B372" s="75">
        <v>1698.29</v>
      </c>
      <c r="C372" s="75">
        <v>1030.71</v>
      </c>
    </row>
    <row r="373" spans="1:3">
      <c r="A373" s="64">
        <v>40390</v>
      </c>
      <c r="B373" s="75">
        <v>1759.33</v>
      </c>
      <c r="C373" s="75">
        <v>1101.5999999999999</v>
      </c>
    </row>
    <row r="374" spans="1:3">
      <c r="A374" s="64">
        <v>40421</v>
      </c>
      <c r="B374" s="75">
        <v>1742.75</v>
      </c>
      <c r="C374" s="75">
        <v>1049.33</v>
      </c>
    </row>
    <row r="375" spans="1:3">
      <c r="A375" s="64">
        <v>40451</v>
      </c>
      <c r="B375" s="75">
        <v>1872.81</v>
      </c>
      <c r="C375" s="75">
        <v>1141.2</v>
      </c>
    </row>
    <row r="376" spans="1:3">
      <c r="A376" s="64">
        <v>40482</v>
      </c>
      <c r="B376" s="75">
        <v>1882.95</v>
      </c>
      <c r="C376" s="75">
        <v>1183.26</v>
      </c>
    </row>
    <row r="377" spans="1:3">
      <c r="A377" s="64">
        <v>40512</v>
      </c>
      <c r="B377" s="75">
        <v>1904.63</v>
      </c>
      <c r="C377" s="75">
        <v>1180.55</v>
      </c>
    </row>
    <row r="378" spans="1:3">
      <c r="A378" s="64">
        <v>40543</v>
      </c>
      <c r="B378" s="75">
        <v>2051</v>
      </c>
      <c r="C378" s="75">
        <v>1257.6400000000001</v>
      </c>
    </row>
    <row r="379" spans="1:3">
      <c r="A379" s="64">
        <v>40574</v>
      </c>
      <c r="B379" s="75">
        <v>2069.73</v>
      </c>
      <c r="C379" s="75">
        <v>1286.1199999999999</v>
      </c>
    </row>
    <row r="380" spans="1:3">
      <c r="A380" s="64">
        <v>40602</v>
      </c>
      <c r="B380" s="75">
        <v>1939.3</v>
      </c>
      <c r="C380" s="75">
        <v>1327.22</v>
      </c>
    </row>
    <row r="381" spans="1:3">
      <c r="A381" s="64">
        <v>40633</v>
      </c>
      <c r="B381" s="75">
        <v>2106.6999999999998</v>
      </c>
      <c r="C381" s="75">
        <v>1325.83</v>
      </c>
    </row>
    <row r="382" spans="1:3">
      <c r="A382" s="64">
        <v>40663</v>
      </c>
      <c r="B382" s="75">
        <v>2192.36</v>
      </c>
      <c r="C382" s="75">
        <v>1363.61</v>
      </c>
    </row>
    <row r="383" spans="1:3">
      <c r="A383" s="64">
        <v>40694</v>
      </c>
      <c r="B383" s="75">
        <v>2093.79</v>
      </c>
      <c r="C383" s="75">
        <v>1345.2</v>
      </c>
    </row>
    <row r="384" spans="1:3">
      <c r="A384" s="64">
        <v>40724</v>
      </c>
      <c r="B384" s="75">
        <v>2100.69</v>
      </c>
      <c r="C384" s="75">
        <v>1320.64</v>
      </c>
    </row>
    <row r="385" spans="1:3">
      <c r="A385" s="64">
        <v>40755</v>
      </c>
      <c r="B385" s="75">
        <v>2133.21</v>
      </c>
      <c r="C385" s="75">
        <v>1292.28</v>
      </c>
    </row>
    <row r="386" spans="1:3">
      <c r="A386" s="64">
        <v>40786</v>
      </c>
      <c r="B386" s="75">
        <v>1880.11</v>
      </c>
      <c r="C386" s="75">
        <v>1218.8900000000001</v>
      </c>
    </row>
    <row r="387" spans="1:3">
      <c r="A387" s="64">
        <v>40816</v>
      </c>
      <c r="B387" s="63">
        <v>1769.65</v>
      </c>
      <c r="C387" s="75">
        <v>1131.42</v>
      </c>
    </row>
    <row r="388" spans="1:3">
      <c r="A388" s="64">
        <v>40847</v>
      </c>
      <c r="B388" s="63">
        <v>1909.03</v>
      </c>
      <c r="C388" s="75">
        <v>1253.3</v>
      </c>
    </row>
    <row r="389" spans="1:3">
      <c r="A389" s="64">
        <v>40877</v>
      </c>
      <c r="B389" s="63">
        <v>1847.51</v>
      </c>
      <c r="C389" s="75">
        <v>1246.96</v>
      </c>
    </row>
    <row r="390" spans="1:3">
      <c r="A390" s="64">
        <v>40908</v>
      </c>
      <c r="B390" s="63">
        <v>1825.74</v>
      </c>
      <c r="C390" s="75">
        <v>1257.5999999999999</v>
      </c>
    </row>
    <row r="391" spans="1:3">
      <c r="A391" s="64">
        <v>40939</v>
      </c>
      <c r="B391" s="63">
        <v>1955.79</v>
      </c>
      <c r="C391" s="75">
        <v>1312.41</v>
      </c>
    </row>
    <row r="392" spans="1:3">
      <c r="A392" s="64">
        <v>40968</v>
      </c>
      <c r="B392" s="63">
        <v>2030.25</v>
      </c>
      <c r="C392" s="75">
        <v>1365.68</v>
      </c>
    </row>
    <row r="393" spans="1:3">
      <c r="A393" s="64">
        <v>40999</v>
      </c>
      <c r="B393" s="63">
        <v>2014.04</v>
      </c>
      <c r="C393" s="75">
        <v>1408.47</v>
      </c>
    </row>
    <row r="394" spans="1:3">
      <c r="A394" s="64">
        <v>41029</v>
      </c>
      <c r="B394" s="63">
        <v>1981.99</v>
      </c>
      <c r="C394" s="75">
        <v>1397.91</v>
      </c>
    </row>
    <row r="395" spans="1:3">
      <c r="A395" s="64">
        <v>41060</v>
      </c>
      <c r="B395" s="63">
        <v>1843.47</v>
      </c>
      <c r="C395" s="75">
        <v>1310.33</v>
      </c>
    </row>
    <row r="396" spans="1:3">
      <c r="A396" s="64">
        <v>41090</v>
      </c>
      <c r="B396" s="63">
        <v>1854.01</v>
      </c>
      <c r="C396" s="75">
        <v>1362.16</v>
      </c>
    </row>
    <row r="397" spans="1:3">
      <c r="A397" s="64">
        <v>41121</v>
      </c>
      <c r="B397" s="63">
        <v>1881.99</v>
      </c>
      <c r="C397" s="75">
        <v>1379.32</v>
      </c>
    </row>
    <row r="398" spans="1:3">
      <c r="A398" s="64">
        <v>41152</v>
      </c>
      <c r="B398" s="63">
        <v>1905.12</v>
      </c>
      <c r="C398" s="75">
        <v>1406.58</v>
      </c>
    </row>
    <row r="399" spans="1:3">
      <c r="A399" s="64">
        <v>41182</v>
      </c>
      <c r="B399" s="63">
        <v>1996.21</v>
      </c>
      <c r="C399" s="75">
        <v>1440.67</v>
      </c>
    </row>
    <row r="400" spans="1:3">
      <c r="A400" s="64">
        <v>41213</v>
      </c>
      <c r="B400" s="63">
        <v>1912.06</v>
      </c>
      <c r="C400" s="75">
        <v>1412.16</v>
      </c>
    </row>
    <row r="401" spans="1:3">
      <c r="A401" s="64">
        <v>41243</v>
      </c>
      <c r="B401" s="63">
        <v>1932.9</v>
      </c>
      <c r="C401" s="75">
        <v>1416.18</v>
      </c>
    </row>
    <row r="402" spans="1:3">
      <c r="A402" s="64">
        <v>41274</v>
      </c>
      <c r="B402" s="63">
        <v>1997.05</v>
      </c>
      <c r="C402" s="75">
        <v>1426.19</v>
      </c>
    </row>
    <row r="403" spans="1:3">
      <c r="A403" s="64">
        <v>41305</v>
      </c>
      <c r="B403" s="127">
        <v>1961.94</v>
      </c>
      <c r="C403" s="63">
        <v>1498.11</v>
      </c>
    </row>
    <row r="404" spans="1:3">
      <c r="A404" s="64">
        <v>41333</v>
      </c>
      <c r="B404" s="127">
        <v>2026.49</v>
      </c>
      <c r="C404" s="63">
        <v>1514.68</v>
      </c>
    </row>
    <row r="405" spans="1:3">
      <c r="A405" s="64">
        <v>41364</v>
      </c>
      <c r="B405" s="127">
        <v>2004.89</v>
      </c>
      <c r="C405" s="63">
        <v>1569.19</v>
      </c>
    </row>
    <row r="406" spans="1:3">
      <c r="A406" s="64">
        <v>41394</v>
      </c>
      <c r="B406" s="127">
        <v>1963.95</v>
      </c>
      <c r="C406" s="63">
        <v>1597.57</v>
      </c>
    </row>
    <row r="407" spans="1:3">
      <c r="A407" s="64">
        <v>41425</v>
      </c>
      <c r="B407" s="127">
        <v>2001.05</v>
      </c>
      <c r="C407" s="63">
        <v>1630.74</v>
      </c>
    </row>
    <row r="408" spans="1:3">
      <c r="A408" s="64">
        <v>41455</v>
      </c>
      <c r="B408" s="127">
        <v>1863.32</v>
      </c>
      <c r="C408" s="63">
        <v>1606.28</v>
      </c>
    </row>
    <row r="409" spans="1:3">
      <c r="A409" s="64">
        <v>41486</v>
      </c>
      <c r="B409" s="127">
        <v>1914.03</v>
      </c>
      <c r="C409" s="63">
        <v>1685.73</v>
      </c>
    </row>
    <row r="410" spans="1:3">
      <c r="A410" s="64">
        <v>41517</v>
      </c>
      <c r="B410" s="127">
        <v>1926.36</v>
      </c>
      <c r="C410" s="63">
        <v>1632.97</v>
      </c>
    </row>
    <row r="411" spans="1:3">
      <c r="A411" s="64">
        <v>41547</v>
      </c>
      <c r="B411" s="127">
        <v>1996.96</v>
      </c>
      <c r="C411" s="63">
        <v>1681.55</v>
      </c>
    </row>
    <row r="412" spans="1:3">
      <c r="A412" s="64">
        <v>41578</v>
      </c>
      <c r="B412" s="127">
        <v>2030.09</v>
      </c>
      <c r="C412" s="63">
        <v>1756.54</v>
      </c>
    </row>
    <row r="413" spans="1:3">
      <c r="A413" s="64">
        <v>41608</v>
      </c>
      <c r="B413" s="127">
        <v>2044.87</v>
      </c>
      <c r="C413" s="63">
        <v>1805.81</v>
      </c>
    </row>
    <row r="414" spans="1:3">
      <c r="A414" s="64">
        <v>41639</v>
      </c>
      <c r="B414" s="63">
        <v>2011.34</v>
      </c>
      <c r="C414" s="63">
        <v>1841.07</v>
      </c>
    </row>
    <row r="415" spans="1:3">
      <c r="A415" s="64">
        <v>41670</v>
      </c>
      <c r="B415" s="128">
        <v>1941.15</v>
      </c>
      <c r="C415" s="75">
        <v>1782.59</v>
      </c>
    </row>
    <row r="416" spans="1:3">
      <c r="A416" s="64">
        <v>41698</v>
      </c>
      <c r="B416" s="128">
        <v>1979.99</v>
      </c>
      <c r="C416" s="75">
        <v>1859.45</v>
      </c>
    </row>
    <row r="417" spans="1:3">
      <c r="A417" s="64">
        <v>41729</v>
      </c>
      <c r="B417" s="128">
        <v>1985.61</v>
      </c>
      <c r="C417" s="75">
        <v>1872.34</v>
      </c>
    </row>
    <row r="418" spans="1:3">
      <c r="A418" s="64">
        <v>41759</v>
      </c>
      <c r="B418" s="128">
        <v>1961.79</v>
      </c>
      <c r="C418" s="75">
        <v>1883.95</v>
      </c>
    </row>
    <row r="419" spans="1:3">
      <c r="A419" s="64">
        <v>41790</v>
      </c>
      <c r="B419" s="128">
        <v>1994.96</v>
      </c>
      <c r="C419" s="219">
        <v>1923.57</v>
      </c>
    </row>
    <row r="420" spans="1:3">
      <c r="A420" s="64">
        <v>41820</v>
      </c>
      <c r="B420" s="128">
        <v>2002.21</v>
      </c>
      <c r="C420" s="219">
        <v>1960.23</v>
      </c>
    </row>
    <row r="421" spans="1:3">
      <c r="A421" s="64">
        <v>41851</v>
      </c>
      <c r="B421" s="75">
        <v>2076.12</v>
      </c>
      <c r="C421" s="219">
        <v>1930.67</v>
      </c>
    </row>
    <row r="422" spans="1:3">
      <c r="A422" s="64">
        <v>41882</v>
      </c>
      <c r="B422" s="75">
        <v>2068.54</v>
      </c>
      <c r="C422" s="219">
        <v>2003.37</v>
      </c>
    </row>
    <row r="423" spans="1:3">
      <c r="A423" s="64">
        <v>41912</v>
      </c>
      <c r="B423" s="75">
        <v>2020.09</v>
      </c>
      <c r="C423" s="219">
        <v>1972.29</v>
      </c>
    </row>
    <row r="424" spans="1:3">
      <c r="A424" s="64">
        <v>41943</v>
      </c>
      <c r="B424" s="75">
        <v>1964.43</v>
      </c>
      <c r="C424" s="219">
        <v>2018.05</v>
      </c>
    </row>
    <row r="425" spans="1:3">
      <c r="A425" s="64">
        <v>41973</v>
      </c>
      <c r="B425" s="75">
        <v>1980.78</v>
      </c>
      <c r="C425" s="219">
        <v>2067.56</v>
      </c>
    </row>
    <row r="426" spans="1:3">
      <c r="A426" s="64">
        <v>42004</v>
      </c>
      <c r="B426" s="75">
        <v>1915.59</v>
      </c>
      <c r="C426" s="219">
        <v>2058.9</v>
      </c>
    </row>
    <row r="427" spans="1:3">
      <c r="A427" s="64">
        <v>42035</v>
      </c>
      <c r="B427" s="75">
        <v>1949.26</v>
      </c>
      <c r="C427" s="219">
        <v>1994.99</v>
      </c>
    </row>
    <row r="428" spans="1:3">
      <c r="A428" s="64">
        <v>42063</v>
      </c>
      <c r="B428" s="75">
        <v>1985.8</v>
      </c>
      <c r="C428" s="219">
        <v>2104.5</v>
      </c>
    </row>
    <row r="429" spans="1:3">
      <c r="A429" s="64">
        <v>42094</v>
      </c>
      <c r="B429" s="75">
        <v>2041.03</v>
      </c>
      <c r="C429" s="219">
        <v>2067.89</v>
      </c>
    </row>
    <row r="430" spans="1:3">
      <c r="A430" s="64">
        <v>42124</v>
      </c>
      <c r="B430" s="75">
        <v>2127.17</v>
      </c>
      <c r="C430" s="219">
        <v>2085.5100000000002</v>
      </c>
    </row>
    <row r="431" spans="1:3">
      <c r="A431" s="64">
        <v>42155</v>
      </c>
      <c r="B431" s="75">
        <v>2114.8000000000002</v>
      </c>
      <c r="C431" s="219">
        <v>2107.39</v>
      </c>
    </row>
    <row r="432" spans="1:3">
      <c r="A432" s="64">
        <v>42185</v>
      </c>
      <c r="B432" s="75">
        <v>2074.1999999999998</v>
      </c>
      <c r="C432" s="219">
        <v>2063.11</v>
      </c>
    </row>
    <row r="433" spans="1:3">
      <c r="A433" s="64">
        <v>42216</v>
      </c>
      <c r="B433" s="75">
        <v>2030.16</v>
      </c>
      <c r="C433" s="219">
        <v>2103.84</v>
      </c>
    </row>
    <row r="434" spans="1:3">
      <c r="A434" s="64">
        <v>42247</v>
      </c>
      <c r="B434" s="75">
        <v>1941.49</v>
      </c>
      <c r="C434" s="219">
        <v>1972.18</v>
      </c>
    </row>
    <row r="435" spans="1:3">
      <c r="A435" s="64">
        <v>42277</v>
      </c>
      <c r="B435" s="75">
        <v>1962.81</v>
      </c>
      <c r="C435" s="219">
        <v>1920.03</v>
      </c>
    </row>
    <row r="436" spans="1:3">
      <c r="A436" s="64">
        <v>42308</v>
      </c>
      <c r="B436" s="75">
        <v>2029.47</v>
      </c>
      <c r="C436" s="219">
        <v>2079.36</v>
      </c>
    </row>
    <row r="437" spans="1:3">
      <c r="A437" s="64">
        <v>42338</v>
      </c>
      <c r="B437" s="75">
        <v>1991.97</v>
      </c>
      <c r="C437" s="219">
        <v>2080.41</v>
      </c>
    </row>
    <row r="438" spans="1:3">
      <c r="A438" s="64">
        <v>42369</v>
      </c>
      <c r="B438" s="75">
        <v>1961.31</v>
      </c>
      <c r="C438" s="219">
        <v>2043.94</v>
      </c>
    </row>
    <row r="439" spans="1:3">
      <c r="A439" s="216">
        <v>42400</v>
      </c>
      <c r="B439" s="217">
        <v>1912.06</v>
      </c>
      <c r="C439" s="219">
        <v>1940.24</v>
      </c>
    </row>
    <row r="440" spans="1:3">
      <c r="A440" s="216">
        <v>42428</v>
      </c>
      <c r="B440" s="217">
        <v>1916.66</v>
      </c>
      <c r="C440" s="219">
        <v>1932.23</v>
      </c>
    </row>
    <row r="441" spans="1:3">
      <c r="A441" s="216">
        <v>42460</v>
      </c>
      <c r="B441" s="217">
        <v>1995.85</v>
      </c>
      <c r="C441" s="219">
        <v>2059.7399999999998</v>
      </c>
    </row>
    <row r="442" spans="1:3">
      <c r="A442" s="216">
        <v>42490</v>
      </c>
      <c r="B442" s="217">
        <v>1994.15</v>
      </c>
      <c r="C442" s="219">
        <v>2065.3000000000002</v>
      </c>
    </row>
    <row r="443" spans="1:3">
      <c r="A443" s="216">
        <v>42521</v>
      </c>
      <c r="B443" s="217">
        <v>1983.4</v>
      </c>
      <c r="C443" s="219">
        <v>2096.96</v>
      </c>
    </row>
    <row r="444" spans="1:3">
      <c r="A444" s="216">
        <v>42551</v>
      </c>
      <c r="B444" s="217">
        <v>1970.35</v>
      </c>
      <c r="C444" s="219">
        <v>2098.86</v>
      </c>
    </row>
    <row r="445" spans="1:3">
      <c r="A445" s="216">
        <v>42582</v>
      </c>
      <c r="B445" s="217">
        <v>2016.19</v>
      </c>
      <c r="C445" s="219">
        <v>2173.6</v>
      </c>
    </row>
    <row r="446" spans="1:3">
      <c r="A446" s="216">
        <v>42613</v>
      </c>
      <c r="B446" s="217">
        <v>2034.65</v>
      </c>
      <c r="C446" s="219">
        <v>2170.9499999999998</v>
      </c>
    </row>
    <row r="447" spans="1:3">
      <c r="A447" s="216">
        <v>42643</v>
      </c>
      <c r="B447" s="217">
        <v>2043.63</v>
      </c>
      <c r="C447" s="219">
        <v>2168.27</v>
      </c>
    </row>
    <row r="448" spans="1:3">
      <c r="A448" s="216">
        <v>42674</v>
      </c>
      <c r="B448" s="217">
        <v>2008.19</v>
      </c>
      <c r="C448" s="219">
        <v>2126.15</v>
      </c>
    </row>
    <row r="449" spans="1:3">
      <c r="A449" s="216">
        <v>42704</v>
      </c>
      <c r="B449" s="217">
        <v>1983.48</v>
      </c>
      <c r="C449" s="219">
        <v>2198.81</v>
      </c>
    </row>
    <row r="450" spans="1:3">
      <c r="A450" s="216">
        <v>42735</v>
      </c>
      <c r="B450" s="217">
        <v>2026.46</v>
      </c>
      <c r="C450" s="219">
        <v>2238.83</v>
      </c>
    </row>
    <row r="451" spans="1:3">
      <c r="A451" s="129"/>
      <c r="C451"/>
    </row>
    <row r="452" spans="1:3">
      <c r="A452" s="129"/>
      <c r="C452"/>
    </row>
    <row r="453" spans="1:3">
      <c r="A453" s="129"/>
      <c r="C453"/>
    </row>
    <row r="454" spans="1:3">
      <c r="A454" s="129"/>
      <c r="C454"/>
    </row>
    <row r="455" spans="1:3">
      <c r="A455" s="129"/>
      <c r="C455"/>
    </row>
    <row r="456" spans="1:3">
      <c r="A456" s="129"/>
      <c r="C456"/>
    </row>
    <row r="457" spans="1:3">
      <c r="A457" s="129"/>
      <c r="C457"/>
    </row>
    <row r="458" spans="1:3">
      <c r="A458" s="129"/>
      <c r="C458"/>
    </row>
    <row r="459" spans="1:3">
      <c r="A459" s="129"/>
      <c r="C459"/>
    </row>
    <row r="460" spans="1:3">
      <c r="A460" s="129"/>
      <c r="C460"/>
    </row>
    <row r="461" spans="1:3">
      <c r="A461" s="129"/>
      <c r="C461"/>
    </row>
    <row r="462" spans="1:3">
      <c r="A462" s="129"/>
      <c r="C462"/>
    </row>
    <row r="463" spans="1:3">
      <c r="A463" s="129"/>
      <c r="C463"/>
    </row>
    <row r="464" spans="1:3">
      <c r="A464" s="129"/>
      <c r="C464"/>
    </row>
    <row r="465" spans="1:3">
      <c r="A465" s="129"/>
      <c r="C465"/>
    </row>
    <row r="466" spans="1:3">
      <c r="A466" s="129"/>
      <c r="C466"/>
    </row>
    <row r="467" spans="1:3">
      <c r="A467" s="129"/>
      <c r="C467"/>
    </row>
    <row r="468" spans="1:3">
      <c r="A468" s="129"/>
      <c r="C468"/>
    </row>
    <row r="469" spans="1:3">
      <c r="A469" s="129"/>
      <c r="C469"/>
    </row>
    <row r="470" spans="1:3">
      <c r="A470" s="129"/>
      <c r="C470"/>
    </row>
    <row r="471" spans="1:3">
      <c r="A471" s="129"/>
      <c r="C471"/>
    </row>
    <row r="472" spans="1:3">
      <c r="A472" s="129"/>
      <c r="C472"/>
    </row>
    <row r="473" spans="1:3">
      <c r="A473" s="129"/>
      <c r="C473"/>
    </row>
    <row r="474" spans="1:3">
      <c r="A474" s="129"/>
      <c r="C474"/>
    </row>
    <row r="475" spans="1:3">
      <c r="A475" s="129"/>
      <c r="C475"/>
    </row>
    <row r="476" spans="1:3">
      <c r="A476" s="129"/>
      <c r="C476"/>
    </row>
    <row r="477" spans="1:3">
      <c r="A477" s="129"/>
      <c r="C477"/>
    </row>
    <row r="478" spans="1:3">
      <c r="A478" s="129"/>
      <c r="C478"/>
    </row>
    <row r="479" spans="1:3">
      <c r="A479" s="129"/>
      <c r="C479"/>
    </row>
    <row r="480" spans="1:3">
      <c r="A480" s="129"/>
      <c r="C480"/>
    </row>
    <row r="481" spans="1:3">
      <c r="A481" s="129"/>
      <c r="C481"/>
    </row>
    <row r="482" spans="1:3">
      <c r="A482" s="129"/>
      <c r="C482"/>
    </row>
    <row r="483" spans="1:3">
      <c r="A483" s="129"/>
      <c r="C483"/>
    </row>
    <row r="484" spans="1:3">
      <c r="A484" s="130"/>
      <c r="C484"/>
    </row>
    <row r="485" spans="1:3">
      <c r="A485" s="130"/>
      <c r="C485"/>
    </row>
    <row r="486" spans="1:3">
      <c r="A486" s="130"/>
      <c r="C486"/>
    </row>
    <row r="487" spans="1:3">
      <c r="A487" s="130"/>
      <c r="C487"/>
    </row>
    <row r="488" spans="1:3">
      <c r="A488" s="130"/>
      <c r="C488"/>
    </row>
    <row r="489" spans="1:3">
      <c r="A489" s="130"/>
      <c r="C489"/>
    </row>
    <row r="490" spans="1:3">
      <c r="A490" s="130"/>
      <c r="C490"/>
    </row>
    <row r="491" spans="1:3">
      <c r="A491" s="130"/>
      <c r="C491"/>
    </row>
    <row r="492" spans="1:3">
      <c r="A492" s="130"/>
      <c r="C492"/>
    </row>
    <row r="493" spans="1:3">
      <c r="A493" s="130"/>
      <c r="C493"/>
    </row>
    <row r="494" spans="1:3">
      <c r="A494" s="130"/>
      <c r="C494"/>
    </row>
    <row r="495" spans="1:3">
      <c r="A495" s="130"/>
      <c r="C495"/>
    </row>
    <row r="496" spans="1:3">
      <c r="A496" s="130"/>
      <c r="C496"/>
    </row>
    <row r="497" spans="1:3">
      <c r="A497" s="130"/>
      <c r="C497"/>
    </row>
    <row r="498" spans="1:3">
      <c r="A498" s="130"/>
      <c r="C498"/>
    </row>
    <row r="499" spans="1:3">
      <c r="A499" s="130"/>
      <c r="C499"/>
    </row>
    <row r="500" spans="1:3">
      <c r="A500" s="130"/>
      <c r="C500"/>
    </row>
    <row r="501" spans="1:3">
      <c r="A501" s="130"/>
      <c r="C501"/>
    </row>
    <row r="502" spans="1:3">
      <c r="A502" s="130"/>
      <c r="C502"/>
    </row>
    <row r="503" spans="1:3">
      <c r="A503" s="130"/>
      <c r="C503"/>
    </row>
    <row r="504" spans="1:3">
      <c r="A504" s="130"/>
      <c r="C504"/>
    </row>
    <row r="505" spans="1:3">
      <c r="A505" s="130"/>
      <c r="C505"/>
    </row>
    <row r="506" spans="1:3">
      <c r="A506" s="130"/>
      <c r="C506"/>
    </row>
    <row r="507" spans="1:3">
      <c r="A507" s="130"/>
      <c r="C507"/>
    </row>
    <row r="508" spans="1:3">
      <c r="A508" s="130"/>
      <c r="C508"/>
    </row>
    <row r="509" spans="1:3">
      <c r="A509" s="130"/>
      <c r="C509"/>
    </row>
    <row r="510" spans="1:3">
      <c r="A510" s="130"/>
      <c r="C510"/>
    </row>
    <row r="511" spans="1:3">
      <c r="A511" s="130"/>
      <c r="C511"/>
    </row>
    <row r="512" spans="1:3">
      <c r="A512" s="130"/>
      <c r="C512"/>
    </row>
    <row r="513" spans="1:3">
      <c r="A513" s="130"/>
      <c r="C513"/>
    </row>
    <row r="514" spans="1:3">
      <c r="A514" s="130"/>
      <c r="C514"/>
    </row>
    <row r="515" spans="1:3">
      <c r="A515" s="130"/>
      <c r="C515"/>
    </row>
    <row r="516" spans="1:3">
      <c r="A516" s="130"/>
      <c r="C516"/>
    </row>
    <row r="517" spans="1:3">
      <c r="A517" s="130"/>
      <c r="C517"/>
    </row>
    <row r="518" spans="1:3">
      <c r="A518" s="130"/>
      <c r="C518"/>
    </row>
    <row r="519" spans="1:3">
      <c r="A519" s="130"/>
      <c r="C519"/>
    </row>
    <row r="520" spans="1:3">
      <c r="A520" s="130"/>
      <c r="C520"/>
    </row>
    <row r="521" spans="1:3">
      <c r="A521" s="130"/>
      <c r="C521"/>
    </row>
    <row r="522" spans="1:3">
      <c r="A522" s="130"/>
      <c r="C522"/>
    </row>
    <row r="523" spans="1:3">
      <c r="A523" s="130"/>
      <c r="C523"/>
    </row>
    <row r="524" spans="1:3">
      <c r="A524" s="130"/>
      <c r="C524"/>
    </row>
    <row r="525" spans="1:3">
      <c r="A525" s="130"/>
      <c r="C525"/>
    </row>
    <row r="526" spans="1:3">
      <c r="A526" s="130"/>
      <c r="C526"/>
    </row>
    <row r="527" spans="1:3">
      <c r="A527" s="130"/>
      <c r="C527"/>
    </row>
    <row r="528" spans="1:3">
      <c r="A528" s="130"/>
      <c r="C528"/>
    </row>
    <row r="529" spans="1:3">
      <c r="A529" s="130"/>
      <c r="C529"/>
    </row>
    <row r="530" spans="1:3">
      <c r="A530" s="130"/>
      <c r="C530"/>
    </row>
    <row r="531" spans="1:3">
      <c r="A531" s="130"/>
      <c r="C531"/>
    </row>
    <row r="532" spans="1:3">
      <c r="A532" s="130"/>
      <c r="C532"/>
    </row>
    <row r="533" spans="1:3">
      <c r="A533" s="130"/>
      <c r="C533"/>
    </row>
    <row r="534" spans="1:3">
      <c r="A534" s="130"/>
      <c r="C534"/>
    </row>
    <row r="535" spans="1:3">
      <c r="A535" s="130"/>
      <c r="C535"/>
    </row>
    <row r="536" spans="1:3">
      <c r="A536" s="130"/>
      <c r="C536"/>
    </row>
    <row r="537" spans="1:3">
      <c r="A537" s="130"/>
      <c r="C537"/>
    </row>
    <row r="538" spans="1:3">
      <c r="A538" s="130"/>
      <c r="C538"/>
    </row>
    <row r="539" spans="1:3">
      <c r="A539" s="130"/>
      <c r="C539"/>
    </row>
    <row r="540" spans="1:3">
      <c r="A540" s="130"/>
      <c r="C540"/>
    </row>
    <row r="541" spans="1:3">
      <c r="A541" s="130"/>
      <c r="C541"/>
    </row>
    <row r="542" spans="1:3">
      <c r="A542" s="130"/>
      <c r="C542"/>
    </row>
    <row r="543" spans="1:3">
      <c r="A543" s="130"/>
      <c r="C543"/>
    </row>
    <row r="544" spans="1:3">
      <c r="A544" s="130"/>
      <c r="C544"/>
    </row>
    <row r="545" spans="1:3">
      <c r="A545" s="130"/>
      <c r="C545"/>
    </row>
    <row r="546" spans="1:3">
      <c r="A546" s="130"/>
      <c r="C546"/>
    </row>
    <row r="547" spans="1:3">
      <c r="A547" s="130"/>
      <c r="C547"/>
    </row>
    <row r="548" spans="1:3">
      <c r="A548" s="130"/>
      <c r="C548"/>
    </row>
    <row r="549" spans="1:3">
      <c r="A549" s="130"/>
      <c r="C549"/>
    </row>
    <row r="550" spans="1:3">
      <c r="A550" s="130"/>
      <c r="C550"/>
    </row>
    <row r="551" spans="1:3">
      <c r="A551" s="130"/>
      <c r="C551"/>
    </row>
    <row r="552" spans="1:3">
      <c r="A552" s="130"/>
      <c r="C552"/>
    </row>
    <row r="553" spans="1:3">
      <c r="A553" s="130"/>
      <c r="C553"/>
    </row>
    <row r="554" spans="1:3">
      <c r="A554" s="130"/>
      <c r="C554"/>
    </row>
    <row r="555" spans="1:3">
      <c r="A555" s="130"/>
      <c r="C555"/>
    </row>
    <row r="556" spans="1:3">
      <c r="A556" s="130"/>
      <c r="C556"/>
    </row>
    <row r="557" spans="1:3">
      <c r="A557" s="130"/>
      <c r="C557"/>
    </row>
    <row r="558" spans="1:3">
      <c r="A558" s="130"/>
      <c r="C558"/>
    </row>
    <row r="559" spans="1:3">
      <c r="A559" s="130"/>
      <c r="C559"/>
    </row>
    <row r="560" spans="1:3">
      <c r="A560" s="130"/>
      <c r="C560"/>
    </row>
    <row r="561" spans="1:3">
      <c r="A561" s="130"/>
      <c r="C561"/>
    </row>
    <row r="562" spans="1:3">
      <c r="A562" s="130"/>
      <c r="C562"/>
    </row>
    <row r="563" spans="1:3">
      <c r="A563" s="130"/>
      <c r="C563"/>
    </row>
    <row r="564" spans="1:3">
      <c r="A564" s="130"/>
      <c r="C564"/>
    </row>
    <row r="565" spans="1:3">
      <c r="A565" s="130"/>
      <c r="C565"/>
    </row>
    <row r="566" spans="1:3">
      <c r="A566" s="130"/>
      <c r="C566"/>
    </row>
    <row r="567" spans="1:3">
      <c r="A567" s="130"/>
      <c r="C567"/>
    </row>
    <row r="568" spans="1:3">
      <c r="A568" s="130"/>
      <c r="C568"/>
    </row>
    <row r="569" spans="1:3">
      <c r="A569" s="130"/>
      <c r="C569"/>
    </row>
    <row r="570" spans="1:3">
      <c r="A570" s="130"/>
      <c r="C570"/>
    </row>
    <row r="571" spans="1:3">
      <c r="A571" s="130"/>
      <c r="C571"/>
    </row>
    <row r="572" spans="1:3">
      <c r="A572" s="130"/>
      <c r="C572"/>
    </row>
    <row r="573" spans="1:3">
      <c r="A573" s="130"/>
      <c r="C573"/>
    </row>
    <row r="574" spans="1:3">
      <c r="A574" s="130"/>
      <c r="C574"/>
    </row>
    <row r="575" spans="1:3">
      <c r="A575" s="130"/>
      <c r="C575"/>
    </row>
    <row r="576" spans="1:3">
      <c r="A576" s="130"/>
      <c r="C576"/>
    </row>
    <row r="577" spans="1:3">
      <c r="A577" s="130"/>
      <c r="C577"/>
    </row>
    <row r="578" spans="1:3">
      <c r="A578" s="130"/>
      <c r="C578"/>
    </row>
    <row r="579" spans="1:3">
      <c r="A579" s="130"/>
      <c r="C579"/>
    </row>
    <row r="580" spans="1:3">
      <c r="A580" s="130"/>
      <c r="C580"/>
    </row>
    <row r="581" spans="1:3">
      <c r="A581" s="130"/>
      <c r="C581"/>
    </row>
    <row r="582" spans="1:3">
      <c r="A582" s="130"/>
      <c r="C582"/>
    </row>
    <row r="583" spans="1:3">
      <c r="A583" s="130"/>
      <c r="C583"/>
    </row>
    <row r="584" spans="1:3">
      <c r="A584" s="130"/>
      <c r="C584"/>
    </row>
    <row r="585" spans="1:3">
      <c r="A585" s="130"/>
      <c r="C585"/>
    </row>
    <row r="586" spans="1:3">
      <c r="A586" s="130"/>
      <c r="C586"/>
    </row>
    <row r="587" spans="1:3">
      <c r="A587" s="130"/>
      <c r="C587"/>
    </row>
    <row r="588" spans="1:3">
      <c r="A588" s="130"/>
      <c r="C588"/>
    </row>
    <row r="589" spans="1:3">
      <c r="A589" s="130"/>
      <c r="C589"/>
    </row>
    <row r="590" spans="1:3">
      <c r="A590" s="130"/>
      <c r="C590"/>
    </row>
    <row r="591" spans="1:3">
      <c r="A591" s="130"/>
      <c r="C591"/>
    </row>
    <row r="592" spans="1:3">
      <c r="A592" s="130"/>
      <c r="C592"/>
    </row>
    <row r="593" spans="1:3">
      <c r="A593" s="130"/>
      <c r="C593"/>
    </row>
    <row r="594" spans="1:3">
      <c r="A594" s="130"/>
      <c r="C594"/>
    </row>
    <row r="595" spans="1:3">
      <c r="A595" s="130"/>
      <c r="C595"/>
    </row>
    <row r="596" spans="1:3">
      <c r="A596" s="130"/>
      <c r="C596"/>
    </row>
    <row r="597" spans="1:3">
      <c r="A597" s="130"/>
      <c r="C597"/>
    </row>
    <row r="598" spans="1:3">
      <c r="A598" s="130"/>
      <c r="C598"/>
    </row>
    <row r="599" spans="1:3">
      <c r="A599" s="130"/>
      <c r="C599"/>
    </row>
    <row r="600" spans="1:3">
      <c r="A600" s="130"/>
      <c r="C600"/>
    </row>
    <row r="601" spans="1:3">
      <c r="A601" s="130"/>
      <c r="C601"/>
    </row>
    <row r="602" spans="1:3">
      <c r="A602" s="130"/>
      <c r="C602"/>
    </row>
    <row r="603" spans="1:3">
      <c r="A603" s="130"/>
      <c r="C603"/>
    </row>
    <row r="604" spans="1:3">
      <c r="A604" s="130"/>
      <c r="C604"/>
    </row>
    <row r="605" spans="1:3">
      <c r="A605" s="130"/>
      <c r="C605"/>
    </row>
    <row r="606" spans="1:3">
      <c r="A606" s="130"/>
      <c r="C606"/>
    </row>
    <row r="607" spans="1:3">
      <c r="A607" s="130"/>
      <c r="C607"/>
    </row>
    <row r="608" spans="1:3">
      <c r="A608" s="130"/>
      <c r="C608"/>
    </row>
    <row r="609" spans="1:3">
      <c r="A609" s="130"/>
      <c r="C609"/>
    </row>
    <row r="610" spans="1:3">
      <c r="A610" s="130"/>
      <c r="C610"/>
    </row>
    <row r="611" spans="1:3">
      <c r="A611" s="130"/>
      <c r="C611"/>
    </row>
    <row r="612" spans="1:3">
      <c r="A612" s="130"/>
      <c r="C612"/>
    </row>
    <row r="613" spans="1:3">
      <c r="A613" s="130"/>
      <c r="C613"/>
    </row>
    <row r="614" spans="1:3">
      <c r="A614" s="130"/>
      <c r="C614"/>
    </row>
    <row r="615" spans="1:3">
      <c r="A615" s="130"/>
      <c r="C615"/>
    </row>
    <row r="616" spans="1:3">
      <c r="A616" s="130"/>
      <c r="C616"/>
    </row>
    <row r="617" spans="1:3">
      <c r="A617" s="130"/>
      <c r="C617"/>
    </row>
    <row r="618" spans="1:3">
      <c r="A618" s="130"/>
      <c r="C618"/>
    </row>
    <row r="619" spans="1:3">
      <c r="A619" s="130"/>
      <c r="C619"/>
    </row>
    <row r="620" spans="1:3">
      <c r="A620" s="130"/>
      <c r="C620"/>
    </row>
    <row r="621" spans="1:3">
      <c r="A621" s="130"/>
      <c r="C621"/>
    </row>
    <row r="622" spans="1:3">
      <c r="A622" s="130"/>
      <c r="C622"/>
    </row>
    <row r="623" spans="1:3">
      <c r="A623" s="130"/>
      <c r="C623"/>
    </row>
    <row r="624" spans="1:3">
      <c r="A624" s="130"/>
      <c r="C624"/>
    </row>
    <row r="625" spans="1:3">
      <c r="A625" s="130"/>
      <c r="C625"/>
    </row>
    <row r="626" spans="1:3">
      <c r="A626" s="130"/>
      <c r="C626"/>
    </row>
    <row r="627" spans="1:3">
      <c r="A627" s="130"/>
      <c r="C627"/>
    </row>
    <row r="628" spans="1:3">
      <c r="A628" s="130"/>
      <c r="C628"/>
    </row>
    <row r="629" spans="1:3">
      <c r="A629" s="130"/>
      <c r="C629"/>
    </row>
    <row r="630" spans="1:3">
      <c r="A630" s="130"/>
      <c r="C630"/>
    </row>
    <row r="631" spans="1:3">
      <c r="A631" s="130"/>
      <c r="C631"/>
    </row>
    <row r="632" spans="1:3">
      <c r="A632" s="130"/>
      <c r="C632"/>
    </row>
    <row r="633" spans="1:3">
      <c r="A633" s="130"/>
      <c r="C633"/>
    </row>
    <row r="634" spans="1:3">
      <c r="A634" s="130"/>
      <c r="C634"/>
    </row>
    <row r="635" spans="1:3">
      <c r="A635" s="130"/>
      <c r="C635"/>
    </row>
    <row r="636" spans="1:3">
      <c r="A636" s="130"/>
      <c r="C636"/>
    </row>
    <row r="637" spans="1:3">
      <c r="A637" s="130"/>
      <c r="C637"/>
    </row>
    <row r="638" spans="1:3">
      <c r="A638" s="130"/>
      <c r="C638"/>
    </row>
    <row r="639" spans="1:3">
      <c r="A639" s="130"/>
      <c r="C639"/>
    </row>
    <row r="640" spans="1:3">
      <c r="A640" s="130"/>
      <c r="C640"/>
    </row>
    <row r="641" spans="1:3">
      <c r="A641" s="130"/>
      <c r="C641"/>
    </row>
    <row r="642" spans="1:3">
      <c r="A642" s="130"/>
      <c r="C642"/>
    </row>
    <row r="643" spans="1:3">
      <c r="A643" s="130"/>
      <c r="C643"/>
    </row>
    <row r="644" spans="1:3">
      <c r="A644" s="130"/>
      <c r="C644"/>
    </row>
    <row r="645" spans="1:3">
      <c r="A645" s="130"/>
      <c r="C645"/>
    </row>
    <row r="646" spans="1:3">
      <c r="A646" s="130"/>
      <c r="C646"/>
    </row>
    <row r="647" spans="1:3">
      <c r="A647" s="130"/>
      <c r="C647"/>
    </row>
    <row r="648" spans="1:3">
      <c r="A648" s="130"/>
      <c r="C648"/>
    </row>
    <row r="649" spans="1:3">
      <c r="A649" s="130"/>
      <c r="C649"/>
    </row>
    <row r="650" spans="1:3">
      <c r="A650" s="130"/>
      <c r="C650"/>
    </row>
    <row r="651" spans="1:3">
      <c r="A651" s="130"/>
      <c r="C651"/>
    </row>
    <row r="652" spans="1:3">
      <c r="A652" s="130"/>
      <c r="C652"/>
    </row>
    <row r="653" spans="1:3">
      <c r="A653" s="130"/>
      <c r="C653"/>
    </row>
    <row r="654" spans="1:3">
      <c r="A654" s="130"/>
      <c r="C654"/>
    </row>
    <row r="655" spans="1:3">
      <c r="A655" s="130"/>
      <c r="C655"/>
    </row>
    <row r="656" spans="1:3">
      <c r="A656" s="130"/>
      <c r="C656"/>
    </row>
    <row r="657" spans="1:3">
      <c r="A657" s="130"/>
      <c r="C657"/>
    </row>
    <row r="658" spans="1:3">
      <c r="A658" s="130"/>
      <c r="C658"/>
    </row>
    <row r="659" spans="1:3">
      <c r="A659" s="130"/>
      <c r="C659"/>
    </row>
    <row r="660" spans="1:3">
      <c r="A660" s="130"/>
      <c r="C660"/>
    </row>
    <row r="661" spans="1:3">
      <c r="A661" s="130"/>
      <c r="C661"/>
    </row>
    <row r="662" spans="1:3">
      <c r="A662" s="130"/>
      <c r="C662"/>
    </row>
    <row r="663" spans="1:3">
      <c r="A663" s="130"/>
      <c r="C663"/>
    </row>
    <row r="664" spans="1:3">
      <c r="A664" s="130"/>
      <c r="C664"/>
    </row>
    <row r="665" spans="1:3">
      <c r="A665" s="130"/>
      <c r="C665"/>
    </row>
    <row r="666" spans="1:3">
      <c r="A666" s="130"/>
      <c r="C666"/>
    </row>
    <row r="667" spans="1:3">
      <c r="A667" s="130"/>
      <c r="C667"/>
    </row>
    <row r="668" spans="1:3">
      <c r="A668" s="130"/>
      <c r="C668"/>
    </row>
    <row r="669" spans="1:3">
      <c r="A669" s="130"/>
      <c r="C669"/>
    </row>
    <row r="670" spans="1:3">
      <c r="A670" s="130"/>
      <c r="C670"/>
    </row>
    <row r="671" spans="1:3">
      <c r="A671" s="130"/>
      <c r="C671"/>
    </row>
    <row r="672" spans="1:3">
      <c r="A672" s="130"/>
      <c r="C672"/>
    </row>
    <row r="673" spans="1:3">
      <c r="A673" s="130"/>
      <c r="C673"/>
    </row>
    <row r="674" spans="1:3">
      <c r="A674" s="130"/>
      <c r="C674"/>
    </row>
    <row r="675" spans="1:3">
      <c r="A675" s="130"/>
      <c r="C675"/>
    </row>
    <row r="676" spans="1:3">
      <c r="A676" s="130"/>
      <c r="C676"/>
    </row>
    <row r="677" spans="1:3">
      <c r="A677" s="130"/>
      <c r="C677"/>
    </row>
    <row r="678" spans="1:3">
      <c r="A678" s="130"/>
      <c r="C678"/>
    </row>
    <row r="679" spans="1:3">
      <c r="A679" s="130"/>
      <c r="C679"/>
    </row>
    <row r="680" spans="1:3">
      <c r="A680" s="130"/>
      <c r="C680"/>
    </row>
    <row r="681" spans="1:3">
      <c r="A681" s="130"/>
      <c r="C681"/>
    </row>
    <row r="682" spans="1:3">
      <c r="A682" s="130"/>
      <c r="C682"/>
    </row>
    <row r="683" spans="1:3">
      <c r="A683" s="130"/>
      <c r="C683"/>
    </row>
    <row r="684" spans="1:3">
      <c r="A684" s="130"/>
      <c r="C684"/>
    </row>
    <row r="685" spans="1:3">
      <c r="A685" s="130"/>
      <c r="C685"/>
    </row>
    <row r="686" spans="1:3">
      <c r="A686" s="130"/>
      <c r="C686"/>
    </row>
    <row r="687" spans="1:3">
      <c r="A687" s="130"/>
      <c r="C687"/>
    </row>
    <row r="688" spans="1:3">
      <c r="A688" s="130"/>
      <c r="C688"/>
    </row>
    <row r="689" spans="1:3">
      <c r="A689" s="130"/>
      <c r="C689"/>
    </row>
    <row r="690" spans="1:3">
      <c r="A690" s="130"/>
      <c r="C690"/>
    </row>
    <row r="691" spans="1:3">
      <c r="A691" s="130"/>
      <c r="C691"/>
    </row>
    <row r="692" spans="1:3">
      <c r="A692" s="130"/>
      <c r="C692"/>
    </row>
    <row r="693" spans="1:3">
      <c r="A693" s="130"/>
      <c r="C693"/>
    </row>
    <row r="694" spans="1:3">
      <c r="A694" s="130"/>
      <c r="C694"/>
    </row>
    <row r="695" spans="1:3">
      <c r="A695" s="130"/>
      <c r="C695"/>
    </row>
    <row r="696" spans="1:3">
      <c r="A696" s="130"/>
      <c r="C696"/>
    </row>
    <row r="697" spans="1:3">
      <c r="A697" s="130"/>
      <c r="C697"/>
    </row>
    <row r="698" spans="1:3">
      <c r="A698" s="130"/>
      <c r="C698"/>
    </row>
    <row r="699" spans="1:3">
      <c r="A699" s="130"/>
      <c r="C699"/>
    </row>
    <row r="700" spans="1:3">
      <c r="A700" s="130"/>
      <c r="C700"/>
    </row>
    <row r="701" spans="1:3">
      <c r="A701" s="130"/>
      <c r="C701"/>
    </row>
    <row r="702" spans="1:3">
      <c r="A702" s="130"/>
      <c r="C702"/>
    </row>
    <row r="703" spans="1:3">
      <c r="A703" s="130"/>
      <c r="C703"/>
    </row>
    <row r="704" spans="1:3">
      <c r="A704" s="130"/>
      <c r="C704"/>
    </row>
    <row r="705" spans="1:3">
      <c r="A705" s="130"/>
      <c r="C705"/>
    </row>
    <row r="706" spans="1:3">
      <c r="A706" s="130"/>
      <c r="C706"/>
    </row>
    <row r="707" spans="1:3">
      <c r="A707" s="130"/>
      <c r="C707"/>
    </row>
    <row r="708" spans="1:3">
      <c r="A708" s="130"/>
      <c r="C708"/>
    </row>
    <row r="709" spans="1:3">
      <c r="A709" s="130"/>
      <c r="C709"/>
    </row>
    <row r="710" spans="1:3">
      <c r="A710" s="130"/>
      <c r="C710"/>
    </row>
    <row r="711" spans="1:3">
      <c r="A711" s="130"/>
      <c r="C711"/>
    </row>
    <row r="712" spans="1:3">
      <c r="A712" s="130"/>
      <c r="C712"/>
    </row>
    <row r="713" spans="1:3">
      <c r="A713" s="130"/>
      <c r="C713"/>
    </row>
    <row r="714" spans="1:3">
      <c r="A714" s="130"/>
      <c r="C714"/>
    </row>
    <row r="715" spans="1:3">
      <c r="A715" s="130"/>
      <c r="C715"/>
    </row>
    <row r="716" spans="1:3">
      <c r="A716" s="130"/>
      <c r="C716"/>
    </row>
    <row r="717" spans="1:3">
      <c r="A717" s="130"/>
      <c r="C717"/>
    </row>
    <row r="718" spans="1:3">
      <c r="A718" s="130"/>
      <c r="C718"/>
    </row>
    <row r="719" spans="1:3">
      <c r="A719" s="130"/>
      <c r="C719"/>
    </row>
    <row r="720" spans="1:3">
      <c r="A720" s="130"/>
      <c r="C720"/>
    </row>
    <row r="721" spans="1:3">
      <c r="A721" s="130"/>
      <c r="C721" s="61"/>
    </row>
    <row r="722" spans="1:3">
      <c r="A722" s="130"/>
      <c r="C722" s="61"/>
    </row>
    <row r="723" spans="1:3">
      <c r="A723" s="130"/>
      <c r="C723" s="61"/>
    </row>
    <row r="724" spans="1:3">
      <c r="A724" s="130"/>
      <c r="C724" s="61"/>
    </row>
    <row r="725" spans="1:3">
      <c r="A725" s="130"/>
      <c r="C725" s="61"/>
    </row>
    <row r="726" spans="1:3">
      <c r="A726" s="130"/>
      <c r="C726" s="61"/>
    </row>
    <row r="727" spans="1:3">
      <c r="A727" s="130"/>
      <c r="C727" s="61"/>
    </row>
    <row r="728" spans="1:3">
      <c r="A728" s="130"/>
      <c r="C728" s="61"/>
    </row>
    <row r="729" spans="1:3">
      <c r="A729" s="130"/>
      <c r="C729" s="61"/>
    </row>
    <row r="730" spans="1:3">
      <c r="A730" s="130"/>
      <c r="C730" s="61"/>
    </row>
    <row r="731" spans="1:3">
      <c r="A731" s="130"/>
      <c r="C731" s="61"/>
    </row>
    <row r="732" spans="1:3">
      <c r="A732" s="130"/>
      <c r="C732" s="61"/>
    </row>
    <row r="733" spans="1:3">
      <c r="A733" s="130"/>
      <c r="C733" s="61"/>
    </row>
    <row r="734" spans="1:3">
      <c r="A734" s="130"/>
      <c r="C734" s="61"/>
    </row>
    <row r="735" spans="1:3">
      <c r="A735" s="130"/>
      <c r="C735" s="61"/>
    </row>
    <row r="736" spans="1:3">
      <c r="A736" s="130"/>
      <c r="C736" s="61"/>
    </row>
    <row r="737" spans="1:3">
      <c r="A737" s="130"/>
      <c r="C737" s="61"/>
    </row>
    <row r="738" spans="1:3">
      <c r="A738" s="130"/>
      <c r="C738" s="61"/>
    </row>
    <row r="739" spans="1:3">
      <c r="A739" s="130"/>
      <c r="C739" s="61"/>
    </row>
    <row r="740" spans="1:3">
      <c r="A740" s="130"/>
      <c r="C740" s="61"/>
    </row>
    <row r="741" spans="1:3">
      <c r="A741" s="130"/>
      <c r="C741" s="61"/>
    </row>
    <row r="742" spans="1:3">
      <c r="A742" s="130"/>
      <c r="C742" s="61"/>
    </row>
    <row r="743" spans="1:3">
      <c r="A743" s="130"/>
      <c r="C743" s="61"/>
    </row>
    <row r="744" spans="1:3">
      <c r="A744" s="130"/>
      <c r="C744" s="61"/>
    </row>
    <row r="745" spans="1:3">
      <c r="A745" s="130"/>
      <c r="C745" s="61"/>
    </row>
    <row r="746" spans="1:3">
      <c r="A746" s="130"/>
      <c r="C746" s="61"/>
    </row>
    <row r="747" spans="1:3">
      <c r="A747" s="130"/>
      <c r="C747" s="61"/>
    </row>
    <row r="748" spans="1:3">
      <c r="A748" s="130"/>
      <c r="C748" s="61"/>
    </row>
    <row r="749" spans="1:3">
      <c r="A749" s="130"/>
      <c r="C749" s="61"/>
    </row>
    <row r="750" spans="1:3">
      <c r="A750" s="130"/>
      <c r="C750" s="61"/>
    </row>
    <row r="751" spans="1:3">
      <c r="A751" s="130"/>
      <c r="C751" s="61"/>
    </row>
    <row r="752" spans="1:3">
      <c r="A752" s="130"/>
      <c r="C752" s="61"/>
    </row>
    <row r="753" spans="1:3">
      <c r="A753" s="130"/>
      <c r="C753" s="61"/>
    </row>
    <row r="754" spans="1:3">
      <c r="A754" s="130"/>
      <c r="C754" s="61"/>
    </row>
    <row r="755" spans="1:3">
      <c r="A755" s="130"/>
      <c r="C755" s="61"/>
    </row>
    <row r="756" spans="1:3">
      <c r="A756" s="130"/>
      <c r="C756" s="61"/>
    </row>
    <row r="757" spans="1:3">
      <c r="A757" s="130"/>
      <c r="C757" s="61"/>
    </row>
    <row r="758" spans="1:3">
      <c r="A758" s="130"/>
      <c r="C758" s="61"/>
    </row>
    <row r="759" spans="1:3">
      <c r="A759" s="130"/>
      <c r="C759" s="61"/>
    </row>
    <row r="760" spans="1:3">
      <c r="A760" s="130"/>
      <c r="C760" s="61"/>
    </row>
    <row r="761" spans="1:3">
      <c r="A761" s="130"/>
      <c r="C761" s="61"/>
    </row>
    <row r="762" spans="1:3">
      <c r="A762" s="130"/>
      <c r="C762" s="61"/>
    </row>
    <row r="763" spans="1:3">
      <c r="A763" s="130"/>
      <c r="C763" s="61"/>
    </row>
    <row r="764" spans="1:3">
      <c r="A764" s="130"/>
      <c r="C764" s="61"/>
    </row>
    <row r="765" spans="1:3">
      <c r="A765" s="130"/>
      <c r="C765" s="61"/>
    </row>
    <row r="766" spans="1:3">
      <c r="A766" s="130"/>
      <c r="C766" s="61"/>
    </row>
    <row r="767" spans="1:3">
      <c r="A767" s="130"/>
      <c r="C767" s="61"/>
    </row>
    <row r="768" spans="1:3">
      <c r="A768" s="130"/>
      <c r="C768" s="61"/>
    </row>
    <row r="769" spans="1:3">
      <c r="A769" s="130"/>
      <c r="C769" s="61"/>
    </row>
    <row r="770" spans="1:3">
      <c r="A770" s="130"/>
      <c r="C770" s="61"/>
    </row>
    <row r="771" spans="1:3">
      <c r="A771" s="130"/>
      <c r="C771" s="61"/>
    </row>
    <row r="772" spans="1:3">
      <c r="A772" s="130"/>
      <c r="C772" s="61"/>
    </row>
    <row r="773" spans="1:3">
      <c r="A773" s="130"/>
      <c r="C773" s="61"/>
    </row>
    <row r="774" spans="1:3">
      <c r="A774" s="130"/>
      <c r="C774" s="61"/>
    </row>
    <row r="775" spans="1:3">
      <c r="A775" s="130"/>
      <c r="C775" s="61"/>
    </row>
    <row r="776" spans="1:3">
      <c r="A776" s="130"/>
      <c r="C776" s="61"/>
    </row>
    <row r="777" spans="1:3">
      <c r="A777" s="130"/>
      <c r="C777" s="61"/>
    </row>
    <row r="778" spans="1:3">
      <c r="A778" s="130"/>
      <c r="C778" s="61"/>
    </row>
    <row r="779" spans="1:3">
      <c r="A779" s="130"/>
      <c r="C779" s="61"/>
    </row>
    <row r="780" spans="1:3">
      <c r="A780" s="130"/>
      <c r="C780" s="61"/>
    </row>
    <row r="781" spans="1:3">
      <c r="A781" s="130"/>
      <c r="C781" s="61"/>
    </row>
    <row r="782" spans="1:3">
      <c r="A782" s="130"/>
      <c r="C782" s="61"/>
    </row>
    <row r="783" spans="1:3">
      <c r="A783" s="130"/>
      <c r="C783" s="61"/>
    </row>
    <row r="784" spans="1:3">
      <c r="A784" s="130"/>
      <c r="C784" s="61"/>
    </row>
    <row r="785" spans="1:3">
      <c r="A785" s="130"/>
      <c r="C785" s="61"/>
    </row>
    <row r="786" spans="1:3">
      <c r="A786" s="130"/>
      <c r="C786" s="61"/>
    </row>
    <row r="787" spans="1:3">
      <c r="A787" s="130"/>
      <c r="C787" s="61"/>
    </row>
    <row r="788" spans="1:3">
      <c r="A788" s="130"/>
      <c r="C788" s="61"/>
    </row>
    <row r="789" spans="1:3">
      <c r="A789" s="130"/>
      <c r="C789" s="61"/>
    </row>
    <row r="790" spans="1:3">
      <c r="A790" s="130"/>
      <c r="C790" s="61"/>
    </row>
    <row r="791" spans="1:3">
      <c r="A791" s="130"/>
      <c r="C791" s="61"/>
    </row>
    <row r="792" spans="1:3">
      <c r="A792" s="130"/>
      <c r="C792" s="61"/>
    </row>
    <row r="793" spans="1:3">
      <c r="A793" s="130"/>
      <c r="C793" s="61"/>
    </row>
    <row r="794" spans="1:3">
      <c r="A794" s="130"/>
      <c r="C794" s="61"/>
    </row>
    <row r="795" spans="1:3">
      <c r="A795" s="130"/>
      <c r="C795" s="61"/>
    </row>
    <row r="796" spans="1:3">
      <c r="A796" s="130"/>
      <c r="C796" s="61"/>
    </row>
    <row r="797" spans="1:3">
      <c r="A797" s="130"/>
      <c r="C797" s="61"/>
    </row>
    <row r="798" spans="1:3">
      <c r="A798" s="130"/>
      <c r="C798" s="61"/>
    </row>
    <row r="799" spans="1:3">
      <c r="A799" s="130"/>
      <c r="C799" s="61"/>
    </row>
    <row r="800" spans="1:3">
      <c r="A800" s="130"/>
      <c r="C800" s="61"/>
    </row>
    <row r="801" spans="1:3">
      <c r="A801" s="130"/>
      <c r="C801" s="61"/>
    </row>
    <row r="802" spans="1:3">
      <c r="A802" s="130"/>
      <c r="C802" s="61"/>
    </row>
    <row r="803" spans="1:3">
      <c r="A803" s="130"/>
      <c r="C803" s="61"/>
    </row>
    <row r="804" spans="1:3">
      <c r="A804" s="130"/>
      <c r="C804" s="61"/>
    </row>
    <row r="805" spans="1:3">
      <c r="A805" s="130"/>
      <c r="C805" s="61"/>
    </row>
    <row r="806" spans="1:3">
      <c r="A806" s="130"/>
      <c r="C806" s="61"/>
    </row>
    <row r="807" spans="1:3">
      <c r="A807" s="130"/>
      <c r="C807" s="61"/>
    </row>
    <row r="808" spans="1:3">
      <c r="A808" s="130"/>
      <c r="C808" s="61"/>
    </row>
    <row r="809" spans="1:3">
      <c r="A809" s="130"/>
      <c r="C809" s="61"/>
    </row>
    <row r="810" spans="1:3">
      <c r="A810" s="130"/>
      <c r="C810" s="61"/>
    </row>
    <row r="811" spans="1:3">
      <c r="A811" s="130"/>
      <c r="C811" s="61"/>
    </row>
    <row r="812" spans="1:3">
      <c r="A812" s="130"/>
      <c r="C812" s="61"/>
    </row>
    <row r="813" spans="1:3">
      <c r="A813" s="130"/>
      <c r="C813" s="61"/>
    </row>
    <row r="814" spans="1:3">
      <c r="A814" s="130"/>
      <c r="C814" s="61"/>
    </row>
    <row r="815" spans="1:3">
      <c r="A815" s="130"/>
      <c r="C815" s="61"/>
    </row>
    <row r="816" spans="1:3">
      <c r="A816" s="130"/>
      <c r="C816" s="61"/>
    </row>
    <row r="817" spans="1:3">
      <c r="A817" s="130"/>
      <c r="C817" s="61"/>
    </row>
    <row r="818" spans="1:3">
      <c r="A818" s="130"/>
      <c r="C818" s="61"/>
    </row>
    <row r="819" spans="1:3">
      <c r="A819" s="130"/>
      <c r="C819" s="61"/>
    </row>
    <row r="820" spans="1:3">
      <c r="A820" s="130"/>
      <c r="C820" s="61"/>
    </row>
    <row r="821" spans="1:3">
      <c r="A821" s="130"/>
      <c r="C821" s="61"/>
    </row>
    <row r="822" spans="1:3">
      <c r="A822" s="130"/>
      <c r="C822" s="61"/>
    </row>
    <row r="823" spans="1:3">
      <c r="A823" s="130"/>
      <c r="C823" s="61"/>
    </row>
    <row r="824" spans="1:3">
      <c r="A824" s="130"/>
      <c r="C824" s="61"/>
    </row>
    <row r="825" spans="1:3">
      <c r="A825" s="130"/>
      <c r="C825" s="61"/>
    </row>
    <row r="826" spans="1:3">
      <c r="A826" s="130"/>
      <c r="C826" s="61"/>
    </row>
    <row r="827" spans="1:3">
      <c r="A827" s="130"/>
      <c r="C827" s="61"/>
    </row>
    <row r="828" spans="1:3">
      <c r="A828" s="130"/>
      <c r="C828" s="61"/>
    </row>
    <row r="829" spans="1:3">
      <c r="A829" s="130"/>
      <c r="C829" s="61"/>
    </row>
    <row r="830" spans="1:3">
      <c r="A830" s="130"/>
      <c r="C830" s="61"/>
    </row>
    <row r="831" spans="1:3">
      <c r="A831" s="130"/>
      <c r="C831" s="61"/>
    </row>
    <row r="832" spans="1:3">
      <c r="A832" s="130"/>
      <c r="C832" s="61"/>
    </row>
    <row r="833" spans="1:3">
      <c r="A833" s="130"/>
      <c r="C833" s="61"/>
    </row>
    <row r="834" spans="1:3">
      <c r="A834" s="130"/>
      <c r="C834" s="61"/>
    </row>
    <row r="835" spans="1:3">
      <c r="A835" s="130"/>
      <c r="C835" s="61"/>
    </row>
    <row r="836" spans="1:3">
      <c r="A836" s="130"/>
      <c r="C836" s="61"/>
    </row>
    <row r="837" spans="1:3">
      <c r="A837" s="130"/>
      <c r="C837" s="61"/>
    </row>
    <row r="838" spans="1:3">
      <c r="A838" s="130"/>
      <c r="C838" s="61"/>
    </row>
    <row r="839" spans="1:3">
      <c r="A839" s="130"/>
      <c r="C839" s="61"/>
    </row>
    <row r="840" spans="1:3">
      <c r="A840" s="130"/>
      <c r="C840" s="61"/>
    </row>
    <row r="841" spans="1:3">
      <c r="A841" s="130"/>
      <c r="C841" s="61"/>
    </row>
    <row r="842" spans="1:3">
      <c r="A842" s="130"/>
      <c r="C842" s="61"/>
    </row>
    <row r="843" spans="1:3">
      <c r="A843" s="130"/>
      <c r="C843" s="61"/>
    </row>
    <row r="844" spans="1:3">
      <c r="A844" s="130"/>
      <c r="C844" s="61"/>
    </row>
    <row r="845" spans="1:3">
      <c r="A845" s="130"/>
      <c r="C845" s="61"/>
    </row>
    <row r="846" spans="1:3">
      <c r="A846" s="130"/>
      <c r="C846" s="61"/>
    </row>
    <row r="847" spans="1:3">
      <c r="A847" s="130"/>
      <c r="C847" s="61"/>
    </row>
    <row r="848" spans="1:3">
      <c r="C848" s="61"/>
    </row>
    <row r="849" spans="3:3">
      <c r="C849" s="61"/>
    </row>
    <row r="850" spans="3:3">
      <c r="C850" s="61"/>
    </row>
    <row r="851" spans="3:3">
      <c r="C851" s="61"/>
    </row>
    <row r="852" spans="3:3">
      <c r="C852" s="61"/>
    </row>
    <row r="853" spans="3:3">
      <c r="C853" s="61"/>
    </row>
    <row r="854" spans="3:3">
      <c r="C854" s="61"/>
    </row>
    <row r="855" spans="3:3">
      <c r="C855" s="61"/>
    </row>
    <row r="856" spans="3:3">
      <c r="C856" s="61"/>
    </row>
    <row r="857" spans="3:3">
      <c r="C857" s="61"/>
    </row>
    <row r="858" spans="3:3">
      <c r="C858" s="61"/>
    </row>
    <row r="859" spans="3:3">
      <c r="C859" s="61"/>
    </row>
    <row r="860" spans="3:3">
      <c r="C860" s="61"/>
    </row>
    <row r="861" spans="3:3">
      <c r="C861" s="61"/>
    </row>
    <row r="862" spans="3:3">
      <c r="C862" s="61"/>
    </row>
    <row r="863" spans="3:3">
      <c r="C863" s="61"/>
    </row>
    <row r="864" spans="3:3">
      <c r="C864" s="61"/>
    </row>
    <row r="865" spans="3:3">
      <c r="C865" s="61"/>
    </row>
    <row r="866" spans="3:3">
      <c r="C866" s="61"/>
    </row>
    <row r="867" spans="3:3">
      <c r="C867" s="61"/>
    </row>
    <row r="868" spans="3:3">
      <c r="C868" s="61"/>
    </row>
    <row r="869" spans="3:3">
      <c r="C869" s="61"/>
    </row>
    <row r="870" spans="3:3">
      <c r="C870" s="61"/>
    </row>
    <row r="871" spans="3:3">
      <c r="C871" s="61"/>
    </row>
    <row r="872" spans="3:3">
      <c r="C872" s="61"/>
    </row>
    <row r="873" spans="3:3">
      <c r="C873" s="61"/>
    </row>
    <row r="874" spans="3:3">
      <c r="C874" s="61"/>
    </row>
    <row r="875" spans="3:3">
      <c r="C875" s="61"/>
    </row>
    <row r="876" spans="3:3">
      <c r="C876" s="61"/>
    </row>
    <row r="877" spans="3:3">
      <c r="C877" s="61"/>
    </row>
    <row r="878" spans="3:3">
      <c r="C878" s="61"/>
    </row>
    <row r="879" spans="3:3">
      <c r="C879" s="61"/>
    </row>
    <row r="880" spans="3:3">
      <c r="C880" s="61"/>
    </row>
    <row r="881" spans="3:3">
      <c r="C881" s="61"/>
    </row>
    <row r="882" spans="3:3">
      <c r="C882" s="61"/>
    </row>
    <row r="883" spans="3:3">
      <c r="C883" s="61"/>
    </row>
    <row r="884" spans="3:3">
      <c r="C884" s="61"/>
    </row>
    <row r="885" spans="3:3">
      <c r="C885" s="61"/>
    </row>
    <row r="886" spans="3:3">
      <c r="C886" s="61"/>
    </row>
    <row r="887" spans="3:3">
      <c r="C887" s="61"/>
    </row>
    <row r="888" spans="3:3">
      <c r="C888" s="61"/>
    </row>
    <row r="889" spans="3:3">
      <c r="C889" s="61"/>
    </row>
    <row r="890" spans="3:3">
      <c r="C890" s="61"/>
    </row>
    <row r="891" spans="3:3">
      <c r="C891" s="61"/>
    </row>
    <row r="892" spans="3:3">
      <c r="C892" s="61"/>
    </row>
    <row r="893" spans="3:3">
      <c r="C893" s="61"/>
    </row>
    <row r="894" spans="3:3">
      <c r="C894" s="61"/>
    </row>
    <row r="895" spans="3:3">
      <c r="C895" s="61"/>
    </row>
    <row r="896" spans="3:3">
      <c r="C896" s="61"/>
    </row>
    <row r="897" spans="3:3">
      <c r="C897" s="61"/>
    </row>
    <row r="898" spans="3:3">
      <c r="C898" s="61"/>
    </row>
    <row r="899" spans="3:3">
      <c r="C899" s="61"/>
    </row>
    <row r="900" spans="3:3">
      <c r="C900" s="61"/>
    </row>
    <row r="901" spans="3:3">
      <c r="C901" s="61"/>
    </row>
    <row r="902" spans="3:3">
      <c r="C902" s="61"/>
    </row>
    <row r="903" spans="3:3">
      <c r="C903" s="61"/>
    </row>
    <row r="904" spans="3:3">
      <c r="C904" s="61"/>
    </row>
    <row r="905" spans="3:3">
      <c r="C905" s="61"/>
    </row>
    <row r="906" spans="3:3">
      <c r="C906" s="61"/>
    </row>
    <row r="907" spans="3:3">
      <c r="C907" s="61"/>
    </row>
    <row r="908" spans="3:3">
      <c r="C908" s="61"/>
    </row>
    <row r="909" spans="3:3">
      <c r="C909" s="61"/>
    </row>
    <row r="910" spans="3:3">
      <c r="C910" s="61"/>
    </row>
    <row r="911" spans="3:3">
      <c r="C911" s="61"/>
    </row>
    <row r="912" spans="3:3">
      <c r="C912" s="61"/>
    </row>
    <row r="913" spans="3:3">
      <c r="C913" s="61"/>
    </row>
    <row r="914" spans="3:3">
      <c r="C914" s="61"/>
    </row>
    <row r="915" spans="3:3">
      <c r="C915" s="61"/>
    </row>
    <row r="916" spans="3:3">
      <c r="C916" s="61"/>
    </row>
    <row r="917" spans="3:3">
      <c r="C917" s="61"/>
    </row>
    <row r="918" spans="3:3">
      <c r="C918" s="61"/>
    </row>
    <row r="919" spans="3:3">
      <c r="C919" s="61"/>
    </row>
    <row r="920" spans="3:3">
      <c r="C920" s="61"/>
    </row>
    <row r="921" spans="3:3">
      <c r="C921" s="61"/>
    </row>
    <row r="922" spans="3:3">
      <c r="C922" s="61"/>
    </row>
    <row r="923" spans="3:3">
      <c r="C923" s="61"/>
    </row>
    <row r="924" spans="3:3">
      <c r="C924" s="61"/>
    </row>
    <row r="925" spans="3:3">
      <c r="C925" s="61"/>
    </row>
    <row r="926" spans="3:3">
      <c r="C926" s="61"/>
    </row>
    <row r="927" spans="3:3">
      <c r="C927" s="61"/>
    </row>
    <row r="928" spans="3:3">
      <c r="C928" s="61"/>
    </row>
    <row r="929" spans="3:3">
      <c r="C929" s="61"/>
    </row>
    <row r="930" spans="3:3">
      <c r="C930" s="61"/>
    </row>
    <row r="931" spans="3:3">
      <c r="C931" s="61"/>
    </row>
    <row r="932" spans="3:3">
      <c r="C932" s="61"/>
    </row>
    <row r="933" spans="3:3">
      <c r="C933" s="61"/>
    </row>
    <row r="934" spans="3:3">
      <c r="C934" s="61"/>
    </row>
    <row r="935" spans="3:3">
      <c r="C935" s="61"/>
    </row>
    <row r="936" spans="3:3">
      <c r="C936" s="61"/>
    </row>
    <row r="937" spans="3:3">
      <c r="C937" s="61"/>
    </row>
    <row r="938" spans="3:3">
      <c r="C938" s="61"/>
    </row>
    <row r="939" spans="3:3">
      <c r="C939" s="61"/>
    </row>
    <row r="940" spans="3:3">
      <c r="C940" s="61"/>
    </row>
    <row r="941" spans="3:3">
      <c r="C941" s="61"/>
    </row>
    <row r="942" spans="3:3">
      <c r="C942" s="61"/>
    </row>
    <row r="943" spans="3:3">
      <c r="C943" s="61"/>
    </row>
    <row r="944" spans="3:3">
      <c r="C944" s="61"/>
    </row>
    <row r="945" spans="3:3">
      <c r="C945" s="61"/>
    </row>
    <row r="946" spans="3:3">
      <c r="C946" s="61"/>
    </row>
    <row r="947" spans="3:3">
      <c r="C947" s="61"/>
    </row>
    <row r="948" spans="3:3">
      <c r="C948" s="61"/>
    </row>
    <row r="949" spans="3:3">
      <c r="C949" s="61"/>
    </row>
    <row r="950" spans="3:3">
      <c r="C950" s="61"/>
    </row>
    <row r="951" spans="3:3">
      <c r="C951" s="61"/>
    </row>
    <row r="952" spans="3:3">
      <c r="C952" s="61"/>
    </row>
    <row r="953" spans="3:3">
      <c r="C953" s="61"/>
    </row>
    <row r="954" spans="3:3">
      <c r="C954" s="61"/>
    </row>
    <row r="955" spans="3:3">
      <c r="C955" s="61"/>
    </row>
    <row r="956" spans="3:3">
      <c r="C956" s="61"/>
    </row>
    <row r="957" spans="3:3">
      <c r="C957" s="61"/>
    </row>
    <row r="958" spans="3:3">
      <c r="C958" s="61"/>
    </row>
    <row r="959" spans="3:3">
      <c r="C959" s="61"/>
    </row>
    <row r="960" spans="3:3">
      <c r="C960" s="61"/>
    </row>
    <row r="961" spans="3:3">
      <c r="C961" s="61"/>
    </row>
    <row r="962" spans="3:3">
      <c r="C962" s="61"/>
    </row>
    <row r="963" spans="3:3">
      <c r="C963" s="61"/>
    </row>
    <row r="964" spans="3:3">
      <c r="C964" s="61"/>
    </row>
    <row r="965" spans="3:3">
      <c r="C965" s="61"/>
    </row>
    <row r="966" spans="3:3">
      <c r="C966" s="61"/>
    </row>
    <row r="967" spans="3:3">
      <c r="C967" s="61"/>
    </row>
    <row r="968" spans="3:3">
      <c r="C968" s="61"/>
    </row>
    <row r="969" spans="3:3">
      <c r="C969" s="61"/>
    </row>
    <row r="970" spans="3:3">
      <c r="C970" s="61"/>
    </row>
    <row r="971" spans="3:3">
      <c r="C971" s="61"/>
    </row>
    <row r="972" spans="3:3">
      <c r="C972" s="61"/>
    </row>
    <row r="973" spans="3:3">
      <c r="C973" s="61"/>
    </row>
    <row r="974" spans="3:3">
      <c r="C974" s="61"/>
    </row>
    <row r="975" spans="3:3">
      <c r="C975" s="61"/>
    </row>
    <row r="976" spans="3:3">
      <c r="C976" s="61"/>
    </row>
    <row r="977" spans="3:3">
      <c r="C977" s="61"/>
    </row>
    <row r="978" spans="3:3">
      <c r="C978" s="61"/>
    </row>
    <row r="979" spans="3:3">
      <c r="C979" s="61"/>
    </row>
    <row r="980" spans="3:3">
      <c r="C980" s="61"/>
    </row>
    <row r="981" spans="3:3">
      <c r="C981" s="61"/>
    </row>
    <row r="982" spans="3:3">
      <c r="C982" s="61"/>
    </row>
    <row r="983" spans="3:3">
      <c r="C983" s="61"/>
    </row>
    <row r="984" spans="3:3">
      <c r="C984" s="61"/>
    </row>
    <row r="985" spans="3:3">
      <c r="C985" s="61"/>
    </row>
    <row r="986" spans="3:3">
      <c r="C986" s="61"/>
    </row>
    <row r="987" spans="3:3">
      <c r="C987" s="61"/>
    </row>
    <row r="988" spans="3:3">
      <c r="C988" s="61"/>
    </row>
    <row r="989" spans="3:3">
      <c r="C989" s="61"/>
    </row>
    <row r="990" spans="3:3">
      <c r="C990" s="61"/>
    </row>
    <row r="991" spans="3:3">
      <c r="C991" s="61"/>
    </row>
    <row r="992" spans="3:3">
      <c r="C992" s="61"/>
    </row>
    <row r="993" spans="3:3">
      <c r="C993" s="61"/>
    </row>
    <row r="994" spans="3:3">
      <c r="C994" s="61"/>
    </row>
    <row r="995" spans="3:3">
      <c r="C995" s="61"/>
    </row>
    <row r="996" spans="3:3">
      <c r="C996" s="61"/>
    </row>
    <row r="997" spans="3:3">
      <c r="C997" s="61"/>
    </row>
    <row r="998" spans="3:3">
      <c r="C998" s="61"/>
    </row>
    <row r="999" spans="3:3">
      <c r="C999" s="61"/>
    </row>
    <row r="1000" spans="3:3">
      <c r="C1000" s="61"/>
    </row>
    <row r="1001" spans="3:3">
      <c r="C1001" s="61"/>
    </row>
    <row r="1002" spans="3:3">
      <c r="C1002" s="61"/>
    </row>
    <row r="1003" spans="3:3">
      <c r="C1003" s="61"/>
    </row>
    <row r="1004" spans="3:3">
      <c r="C1004" s="61"/>
    </row>
    <row r="1005" spans="3:3">
      <c r="C1005" s="61"/>
    </row>
    <row r="1006" spans="3:3">
      <c r="C1006" s="61"/>
    </row>
    <row r="1007" spans="3:3">
      <c r="C1007" s="61"/>
    </row>
    <row r="1008" spans="3:3">
      <c r="C1008" s="61"/>
    </row>
    <row r="1009" spans="3:3">
      <c r="C1009" s="61"/>
    </row>
    <row r="1010" spans="3:3">
      <c r="C1010" s="61"/>
    </row>
    <row r="1011" spans="3:3">
      <c r="C1011" s="61"/>
    </row>
    <row r="1012" spans="3:3">
      <c r="C1012" s="61"/>
    </row>
    <row r="1013" spans="3:3">
      <c r="C1013" s="61"/>
    </row>
    <row r="1014" spans="3:3">
      <c r="C1014" s="61"/>
    </row>
    <row r="1015" spans="3:3">
      <c r="C1015" s="61"/>
    </row>
    <row r="1016" spans="3:3">
      <c r="C1016" s="61"/>
    </row>
    <row r="1017" spans="3:3">
      <c r="C1017" s="61"/>
    </row>
    <row r="1018" spans="3:3">
      <c r="C1018" s="61"/>
    </row>
    <row r="1019" spans="3:3">
      <c r="C1019" s="61"/>
    </row>
    <row r="1020" spans="3:3">
      <c r="C1020" s="61"/>
    </row>
    <row r="1021" spans="3:3">
      <c r="C1021" s="61"/>
    </row>
    <row r="1022" spans="3:3">
      <c r="C1022" s="61"/>
    </row>
    <row r="1023" spans="3:3">
      <c r="C1023" s="61"/>
    </row>
    <row r="1024" spans="3:3">
      <c r="C1024" s="61"/>
    </row>
    <row r="1025" spans="3:3">
      <c r="C1025" s="61"/>
    </row>
    <row r="1026" spans="3:3">
      <c r="C1026" s="61"/>
    </row>
    <row r="1027" spans="3:3">
      <c r="C1027" s="61"/>
    </row>
    <row r="1028" spans="3:3">
      <c r="C1028" s="61"/>
    </row>
    <row r="1029" spans="3:3">
      <c r="C1029" s="61"/>
    </row>
    <row r="1030" spans="3:3">
      <c r="C1030" s="61"/>
    </row>
    <row r="1031" spans="3:3">
      <c r="C1031" s="61"/>
    </row>
    <row r="1032" spans="3:3">
      <c r="C1032" s="61"/>
    </row>
    <row r="1033" spans="3:3">
      <c r="C1033" s="61"/>
    </row>
    <row r="1034" spans="3:3">
      <c r="C1034" s="61"/>
    </row>
    <row r="1035" spans="3:3">
      <c r="C1035" s="61"/>
    </row>
    <row r="1036" spans="3:3">
      <c r="C1036" s="61"/>
    </row>
    <row r="1037" spans="3:3">
      <c r="C1037" s="61"/>
    </row>
    <row r="1038" spans="3:3">
      <c r="C1038" s="61"/>
    </row>
    <row r="1039" spans="3:3">
      <c r="C1039" s="61"/>
    </row>
    <row r="1040" spans="3:3">
      <c r="C1040" s="61"/>
    </row>
    <row r="1041" spans="3:3">
      <c r="C1041" s="61"/>
    </row>
    <row r="1042" spans="3:3">
      <c r="C1042" s="61"/>
    </row>
    <row r="1043" spans="3:3">
      <c r="C1043" s="61"/>
    </row>
    <row r="1044" spans="3:3">
      <c r="C1044" s="61"/>
    </row>
    <row r="1045" spans="3:3">
      <c r="C1045" s="61"/>
    </row>
    <row r="1046" spans="3:3">
      <c r="C1046" s="61"/>
    </row>
    <row r="1047" spans="3:3">
      <c r="C1047" s="61"/>
    </row>
    <row r="1048" spans="3:3">
      <c r="C1048" s="61"/>
    </row>
    <row r="1049" spans="3:3">
      <c r="C1049" s="61"/>
    </row>
    <row r="1050" spans="3:3">
      <c r="C1050" s="61"/>
    </row>
    <row r="1051" spans="3:3">
      <c r="C1051" s="61"/>
    </row>
    <row r="1052" spans="3:3">
      <c r="C1052" s="61"/>
    </row>
    <row r="1053" spans="3:3">
      <c r="C1053" s="61"/>
    </row>
    <row r="1054" spans="3:3">
      <c r="C1054" s="61"/>
    </row>
    <row r="1055" spans="3:3">
      <c r="C1055" s="61"/>
    </row>
    <row r="1056" spans="3:3">
      <c r="C1056" s="61"/>
    </row>
    <row r="1057" spans="3:3">
      <c r="C1057" s="61"/>
    </row>
    <row r="1058" spans="3:3">
      <c r="C1058" s="61"/>
    </row>
    <row r="1059" spans="3:3">
      <c r="C1059" s="61"/>
    </row>
    <row r="1060" spans="3:3">
      <c r="C1060" s="61"/>
    </row>
    <row r="1061" spans="3:3">
      <c r="C1061" s="61"/>
    </row>
    <row r="1062" spans="3:3">
      <c r="C1062" s="61"/>
    </row>
    <row r="1063" spans="3:3">
      <c r="C1063" s="61"/>
    </row>
    <row r="1064" spans="3:3">
      <c r="C1064" s="61"/>
    </row>
    <row r="1065" spans="3:3">
      <c r="C1065" s="61"/>
    </row>
    <row r="1066" spans="3:3">
      <c r="C1066" s="61"/>
    </row>
    <row r="1067" spans="3:3">
      <c r="C1067" s="61"/>
    </row>
    <row r="1068" spans="3:3">
      <c r="C1068" s="61"/>
    </row>
    <row r="1069" spans="3:3">
      <c r="C1069" s="61"/>
    </row>
    <row r="1070" spans="3:3">
      <c r="C1070" s="61"/>
    </row>
    <row r="1071" spans="3:3">
      <c r="C1071" s="61"/>
    </row>
    <row r="1072" spans="3:3">
      <c r="C1072" s="61"/>
    </row>
    <row r="1073" spans="3:3">
      <c r="C1073" s="61"/>
    </row>
    <row r="1074" spans="3:3">
      <c r="C1074" s="61"/>
    </row>
    <row r="1075" spans="3:3">
      <c r="C1075" s="61"/>
    </row>
    <row r="1076" spans="3:3">
      <c r="C1076" s="61"/>
    </row>
    <row r="1077" spans="3:3">
      <c r="C1077" s="61"/>
    </row>
    <row r="1078" spans="3:3">
      <c r="C1078" s="61"/>
    </row>
    <row r="1079" spans="3:3">
      <c r="C1079" s="61"/>
    </row>
    <row r="1080" spans="3:3">
      <c r="C1080" s="61"/>
    </row>
    <row r="1081" spans="3:3">
      <c r="C1081" s="61"/>
    </row>
    <row r="1082" spans="3:3">
      <c r="C1082" s="61"/>
    </row>
    <row r="1083" spans="3:3">
      <c r="C1083" s="61"/>
    </row>
    <row r="1084" spans="3:3">
      <c r="C1084" s="61"/>
    </row>
    <row r="1085" spans="3:3">
      <c r="C1085" s="61"/>
    </row>
    <row r="1086" spans="3:3">
      <c r="C1086" s="61"/>
    </row>
    <row r="1087" spans="3:3">
      <c r="C1087" s="61"/>
    </row>
    <row r="1088" spans="3:3">
      <c r="C1088" s="61"/>
    </row>
    <row r="1089" spans="3:3">
      <c r="C1089" s="61"/>
    </row>
    <row r="1090" spans="3:3">
      <c r="C1090" s="61"/>
    </row>
    <row r="1091" spans="3:3">
      <c r="C1091" s="61"/>
    </row>
    <row r="1092" spans="3:3">
      <c r="C1092" s="61"/>
    </row>
    <row r="1093" spans="3:3">
      <c r="C1093" s="61"/>
    </row>
    <row r="1094" spans="3:3">
      <c r="C1094" s="61"/>
    </row>
    <row r="1095" spans="3:3">
      <c r="C1095" s="61"/>
    </row>
    <row r="1096" spans="3:3">
      <c r="C1096" s="61"/>
    </row>
    <row r="1097" spans="3:3">
      <c r="C1097" s="61"/>
    </row>
    <row r="1098" spans="3:3">
      <c r="C1098" s="61"/>
    </row>
    <row r="1099" spans="3:3">
      <c r="C1099" s="61"/>
    </row>
    <row r="1100" spans="3:3">
      <c r="C1100" s="61"/>
    </row>
    <row r="1101" spans="3:3">
      <c r="C1101" s="61"/>
    </row>
    <row r="1102" spans="3:3">
      <c r="C1102" s="61"/>
    </row>
    <row r="1103" spans="3:3">
      <c r="C1103" s="61"/>
    </row>
    <row r="1104" spans="3:3">
      <c r="C1104" s="61"/>
    </row>
    <row r="1105" spans="3:3">
      <c r="C1105" s="61"/>
    </row>
    <row r="1106" spans="3:3">
      <c r="C1106" s="61"/>
    </row>
    <row r="1107" spans="3:3">
      <c r="C1107" s="61"/>
    </row>
    <row r="1108" spans="3:3">
      <c r="C1108" s="61"/>
    </row>
    <row r="1109" spans="3:3">
      <c r="C1109" s="61"/>
    </row>
    <row r="1110" spans="3:3">
      <c r="C1110" s="61"/>
    </row>
    <row r="1111" spans="3:3">
      <c r="C1111" s="61"/>
    </row>
    <row r="1112" spans="3:3">
      <c r="C1112" s="61"/>
    </row>
    <row r="1113" spans="3:3">
      <c r="C1113" s="61"/>
    </row>
    <row r="1114" spans="3:3">
      <c r="C1114" s="61"/>
    </row>
    <row r="1115" spans="3:3">
      <c r="C1115" s="61"/>
    </row>
    <row r="1116" spans="3:3">
      <c r="C1116" s="61"/>
    </row>
    <row r="1117" spans="3:3">
      <c r="C1117" s="61"/>
    </row>
    <row r="1118" spans="3:3">
      <c r="C1118" s="61"/>
    </row>
    <row r="1119" spans="3:3">
      <c r="C1119" s="61"/>
    </row>
    <row r="1120" spans="3:3">
      <c r="C1120" s="61"/>
    </row>
    <row r="1121" spans="3:3">
      <c r="C1121" s="61"/>
    </row>
    <row r="1122" spans="3:3">
      <c r="C1122" s="61"/>
    </row>
    <row r="1123" spans="3:3">
      <c r="C1123" s="61"/>
    </row>
    <row r="1124" spans="3:3">
      <c r="C1124" s="61"/>
    </row>
    <row r="1125" spans="3:3">
      <c r="C1125" s="61"/>
    </row>
    <row r="1126" spans="3:3">
      <c r="C1126" s="61"/>
    </row>
    <row r="1127" spans="3:3">
      <c r="C1127" s="61"/>
    </row>
    <row r="1128" spans="3:3">
      <c r="C1128" s="61"/>
    </row>
    <row r="1129" spans="3:3">
      <c r="C1129" s="61"/>
    </row>
    <row r="1130" spans="3:3">
      <c r="C1130" s="61"/>
    </row>
    <row r="1131" spans="3:3">
      <c r="C1131" s="61"/>
    </row>
    <row r="1132" spans="3:3">
      <c r="C1132" s="61"/>
    </row>
    <row r="1133" spans="3:3">
      <c r="C1133" s="61"/>
    </row>
    <row r="1134" spans="3:3">
      <c r="C1134" s="61"/>
    </row>
    <row r="1135" spans="3:3">
      <c r="C1135" s="61"/>
    </row>
    <row r="1136" spans="3:3">
      <c r="C1136" s="61"/>
    </row>
    <row r="1137" spans="3:3">
      <c r="C1137" s="61"/>
    </row>
    <row r="1138" spans="3:3">
      <c r="C1138" s="61"/>
    </row>
    <row r="1139" spans="3:3">
      <c r="C1139" s="61"/>
    </row>
    <row r="1140" spans="3:3">
      <c r="C1140" s="61"/>
    </row>
    <row r="1141" spans="3:3">
      <c r="C1141" s="61"/>
    </row>
    <row r="1142" spans="3:3">
      <c r="C1142" s="61"/>
    </row>
    <row r="1143" spans="3:3">
      <c r="C1143" s="61"/>
    </row>
    <row r="1144" spans="3:3">
      <c r="C1144" s="61"/>
    </row>
    <row r="1145" spans="3:3">
      <c r="C1145" s="61"/>
    </row>
    <row r="1146" spans="3:3">
      <c r="C1146" s="61"/>
    </row>
    <row r="1147" spans="3:3">
      <c r="C1147" s="61"/>
    </row>
    <row r="1148" spans="3:3">
      <c r="C1148" s="61"/>
    </row>
    <row r="1149" spans="3:3">
      <c r="C1149" s="61"/>
    </row>
    <row r="1150" spans="3:3">
      <c r="C1150" s="61"/>
    </row>
  </sheetData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"/>
  <sheetViews>
    <sheetView workbookViewId="0">
      <selection activeCell="B19" sqref="B19"/>
    </sheetView>
  </sheetViews>
  <sheetFormatPr defaultRowHeight="14"/>
  <cols>
    <col min="3" max="3" width="10.25" bestFit="1" customWidth="1"/>
  </cols>
  <sheetData>
    <row r="1" spans="1:2" ht="25.5">
      <c r="A1" s="9" t="s">
        <v>88</v>
      </c>
    </row>
    <row r="2" spans="1:2" ht="25.5">
      <c r="A2" s="9"/>
    </row>
    <row r="3" spans="1:2" ht="21">
      <c r="A3" s="10" t="s">
        <v>186</v>
      </c>
    </row>
    <row r="4" spans="1:2" s="40" customFormat="1" ht="20.149999999999999" customHeight="1">
      <c r="A4" t="s">
        <v>148</v>
      </c>
      <c r="B4" t="s">
        <v>1</v>
      </c>
    </row>
    <row r="5" spans="1:2" s="41" customFormat="1" ht="20.149999999999999" customHeight="1">
      <c r="A5">
        <v>0</v>
      </c>
      <c r="B5">
        <v>-920000</v>
      </c>
    </row>
    <row r="6" spans="1:2" s="41" customFormat="1" ht="20.149999999999999" customHeight="1">
      <c r="A6">
        <v>1</v>
      </c>
      <c r="B6">
        <v>20000</v>
      </c>
    </row>
    <row r="7" spans="1:2" s="42" customFormat="1" ht="20.149999999999999" customHeight="1">
      <c r="A7">
        <v>2</v>
      </c>
      <c r="B7">
        <v>20000</v>
      </c>
    </row>
    <row r="8" spans="1:2" s="42" customFormat="1" ht="20.149999999999999" customHeight="1">
      <c r="A8">
        <v>3</v>
      </c>
      <c r="B8">
        <v>20000</v>
      </c>
    </row>
    <row r="9" spans="1:2" s="42" customFormat="1" ht="20.149999999999999" customHeight="1">
      <c r="A9">
        <v>4</v>
      </c>
      <c r="B9">
        <v>20000</v>
      </c>
    </row>
    <row r="10" spans="1:2" s="42" customFormat="1" ht="20.149999999999999" customHeight="1">
      <c r="A10">
        <v>5</v>
      </c>
      <c r="B10">
        <v>20000</v>
      </c>
    </row>
    <row r="11" spans="1:2" s="42" customFormat="1" ht="20.149999999999999" customHeight="1">
      <c r="A11">
        <v>6</v>
      </c>
      <c r="B11">
        <v>20000</v>
      </c>
    </row>
    <row r="12" spans="1:2" s="42" customFormat="1" ht="20.149999999999999" customHeight="1">
      <c r="A12">
        <v>7</v>
      </c>
      <c r="B12">
        <v>20000</v>
      </c>
    </row>
    <row r="13" spans="1:2" s="42" customFormat="1" ht="20.149999999999999" customHeight="1">
      <c r="A13">
        <v>8</v>
      </c>
      <c r="B13">
        <v>20000</v>
      </c>
    </row>
    <row r="14" spans="1:2" s="42" customFormat="1" ht="20.149999999999999" customHeight="1">
      <c r="A14">
        <v>9</v>
      </c>
      <c r="B14">
        <v>20000</v>
      </c>
    </row>
    <row r="15" spans="1:2" s="42" customFormat="1" ht="20.149999999999999" customHeight="1">
      <c r="A15">
        <v>10</v>
      </c>
      <c r="B15">
        <v>20000</v>
      </c>
    </row>
    <row r="16" spans="1:2" s="42" customFormat="1" ht="20.149999999999999" customHeight="1">
      <c r="A16">
        <v>11</v>
      </c>
      <c r="B16">
        <v>20000</v>
      </c>
    </row>
    <row r="17" spans="1:2" s="42" customFormat="1" ht="20.149999999999999" customHeight="1">
      <c r="A17">
        <v>12</v>
      </c>
      <c r="B17">
        <v>1020000</v>
      </c>
    </row>
    <row r="18" spans="1:2" s="42" customFormat="1" ht="20.149999999999999" customHeight="1">
      <c r="A18" t="s">
        <v>5</v>
      </c>
      <c r="B18" s="43">
        <f>IRR(B5:B17,0.05)</f>
        <v>2.7938377938275138E-2</v>
      </c>
    </row>
    <row r="19" spans="1:2" s="42" customFormat="1" ht="20.149999999999999" customHeight="1">
      <c r="A19" t="s">
        <v>165</v>
      </c>
      <c r="B19" s="5">
        <f xml:space="preserve"> B18*4</f>
        <v>0.11175351175310055</v>
      </c>
    </row>
    <row r="20" spans="1:2" s="42" customFormat="1" ht="22" customHeight="1"/>
    <row r="21" spans="1:2" s="42" customFormat="1" ht="22" customHeight="1"/>
    <row r="22" spans="1:2" s="42" customFormat="1" ht="22" customHeight="1"/>
    <row r="23" spans="1:2" s="42" customFormat="1" ht="22" customHeight="1"/>
    <row r="24" spans="1:2" s="42" customFormat="1" ht="22" customHeight="1"/>
    <row r="25" spans="1:2" s="42" customFormat="1" ht="22" customHeight="1"/>
    <row r="26" spans="1:2" s="42" customFormat="1" ht="22" customHeight="1"/>
    <row r="27" spans="1:2" s="42" customFormat="1" ht="22" customHeight="1"/>
    <row r="28" spans="1:2" s="42" customFormat="1" ht="22" customHeight="1"/>
    <row r="29" spans="1:2" s="42" customFormat="1" ht="22" customHeight="1"/>
    <row r="30" spans="1:2" s="42" customFormat="1" ht="22" customHeight="1"/>
    <row r="31" spans="1:2" s="42" customFormat="1" ht="22" customHeight="1"/>
    <row r="32" spans="1:2" s="42" customFormat="1" ht="22" customHeight="1"/>
    <row r="33" s="42" customFormat="1" ht="22" customHeight="1"/>
    <row r="34" s="42" customFormat="1" ht="22" customHeight="1"/>
    <row r="35" s="42" customFormat="1" ht="22" customHeight="1"/>
    <row r="36" s="42" customFormat="1" ht="22" customHeight="1"/>
    <row r="37" s="42" customFormat="1" ht="22" customHeight="1"/>
    <row r="38" s="42" customFormat="1" ht="22" customHeight="1"/>
    <row r="39" s="42" customFormat="1" ht="22" customHeight="1"/>
    <row r="40" s="42" customFormat="1" ht="22" customHeight="1"/>
    <row r="41" s="42" customFormat="1" ht="22" customHeight="1"/>
    <row r="42" s="42" customFormat="1" ht="22" customHeight="1"/>
    <row r="43" s="42" customFormat="1" ht="22" customHeight="1"/>
    <row r="44" s="42" customFormat="1" ht="22" customHeight="1"/>
    <row r="45" s="42" customFormat="1" ht="22" customHeight="1"/>
    <row r="46" s="42" customFormat="1" ht="22" customHeight="1"/>
    <row r="47" s="42" customFormat="1" ht="22" customHeight="1"/>
    <row r="48" s="42" customFormat="1" ht="22" customHeight="1"/>
    <row r="49" s="42" customFormat="1" ht="22" customHeight="1"/>
    <row r="50" s="42" customFormat="1" ht="22" customHeight="1"/>
    <row r="51" s="42" customFormat="1" ht="22" customHeight="1"/>
    <row r="52" s="42" customFormat="1" ht="22" customHeight="1"/>
    <row r="53" s="42" customFormat="1" ht="22" customHeight="1"/>
    <row r="54" s="42" customFormat="1" ht="22" customHeight="1"/>
    <row r="55" s="42" customFormat="1" ht="22" customHeight="1"/>
    <row r="56" s="42" customFormat="1" ht="22" customHeight="1"/>
    <row r="57" s="42" customFormat="1" ht="22" customHeight="1"/>
    <row r="58" s="42" customFormat="1" ht="22" customHeight="1"/>
    <row r="59" s="42" customFormat="1" ht="22" customHeight="1"/>
    <row r="60" s="42" customFormat="1" ht="22" customHeight="1"/>
    <row r="61" s="42" customFormat="1" ht="22" customHeight="1"/>
    <row r="62" s="42" customFormat="1" ht="22" customHeight="1"/>
    <row r="63" s="42" customFormat="1" ht="22" customHeight="1"/>
    <row r="64" s="42" customFormat="1" ht="22" customHeight="1"/>
    <row r="65" s="42" customFormat="1" ht="22" customHeight="1"/>
    <row r="66" s="42" customFormat="1" ht="22" customHeight="1"/>
    <row r="67" s="42" customFormat="1" ht="22" customHeight="1"/>
    <row r="68" s="42" customFormat="1" ht="22" customHeight="1"/>
    <row r="69" s="42" customFormat="1" ht="22" customHeight="1"/>
    <row r="70" s="42" customFormat="1" ht="22" customHeight="1"/>
    <row r="71" s="42" customFormat="1" ht="22" customHeight="1"/>
    <row r="72" s="42" customFormat="1" ht="22" customHeight="1"/>
    <row r="73" s="42" customFormat="1" ht="22" customHeight="1"/>
    <row r="74" s="42" customFormat="1" ht="22" customHeight="1"/>
    <row r="75" s="42" customFormat="1" ht="22" customHeight="1"/>
    <row r="76" s="42" customFormat="1" ht="22" customHeight="1"/>
    <row r="77" s="42" customFormat="1" ht="22" customHeight="1"/>
    <row r="78" s="42" customFormat="1" ht="22" customHeight="1"/>
    <row r="79" s="42" customFormat="1" ht="22" customHeight="1"/>
    <row r="80" s="42" customFormat="1" ht="22" customHeight="1"/>
    <row r="81" s="42" customFormat="1" ht="22" customHeight="1"/>
    <row r="82" s="42" customFormat="1" ht="22" customHeight="1"/>
    <row r="83" s="42" customFormat="1" ht="22" customHeight="1"/>
    <row r="84" s="42" customFormat="1" ht="22" customHeight="1"/>
    <row r="85" s="42" customFormat="1" ht="22" customHeight="1"/>
    <row r="86" s="42" customFormat="1" ht="22" customHeight="1"/>
    <row r="87" s="42" customFormat="1" ht="22" customHeight="1"/>
    <row r="88" s="42" customFormat="1" ht="22" customHeight="1"/>
    <row r="89" s="42" customFormat="1" ht="22" customHeight="1"/>
    <row r="90" s="42" customFormat="1" ht="22" customHeight="1"/>
    <row r="91" s="42" customFormat="1" ht="22" customHeight="1"/>
    <row r="92" s="42" customFormat="1" ht="22" customHeight="1"/>
    <row r="93" s="42" customFormat="1" ht="22" customHeight="1"/>
    <row r="94" s="42" customFormat="1" ht="22" customHeight="1"/>
    <row r="95" s="42" customFormat="1" ht="22" customHeight="1"/>
    <row r="96" s="42" customFormat="1" ht="22" customHeight="1"/>
    <row r="97" s="42" customFormat="1" ht="22" customHeight="1"/>
    <row r="98" s="42" customFormat="1" ht="22" customHeight="1"/>
    <row r="99" s="42" customFormat="1" ht="22" customHeight="1"/>
    <row r="100" s="42" customFormat="1" ht="22" customHeight="1"/>
    <row r="101" s="42" customFormat="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2" customHeight="1"/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9"/>
  <sheetViews>
    <sheetView topLeftCell="A34" workbookViewId="0">
      <selection activeCell="J27" sqref="J27"/>
    </sheetView>
  </sheetViews>
  <sheetFormatPr defaultRowHeight="20.149999999999999" customHeight="1"/>
  <cols>
    <col min="1" max="1" width="11.25" customWidth="1"/>
    <col min="2" max="6" width="6.75" customWidth="1"/>
    <col min="7" max="7" width="9.75" customWidth="1"/>
    <col min="8" max="8" width="9.6640625" customWidth="1"/>
    <col min="9" max="9" width="13.75" customWidth="1"/>
    <col min="10" max="10" width="12.75" customWidth="1"/>
    <col min="12" max="12" width="13.6640625" bestFit="1" customWidth="1"/>
    <col min="15" max="15" width="8.75" customWidth="1"/>
  </cols>
  <sheetData>
    <row r="1" spans="1:17" ht="28.5" customHeight="1">
      <c r="A1" s="9" t="s">
        <v>97</v>
      </c>
    </row>
    <row r="3" spans="1:17" ht="20.149999999999999" customHeight="1">
      <c r="A3" s="10" t="s">
        <v>7</v>
      </c>
      <c r="N3" s="10" t="s">
        <v>13</v>
      </c>
    </row>
    <row r="4" spans="1:17" ht="20.149999999999999" customHeight="1">
      <c r="N4" s="81" t="s">
        <v>63</v>
      </c>
      <c r="O4" s="81" t="s">
        <v>64</v>
      </c>
      <c r="P4" s="81" t="s">
        <v>65</v>
      </c>
      <c r="Q4" s="81" t="s">
        <v>41</v>
      </c>
    </row>
    <row r="5" spans="1:17" ht="20.149999999999999" customHeight="1">
      <c r="A5" s="79" t="s">
        <v>207</v>
      </c>
      <c r="B5" s="78" t="s">
        <v>208</v>
      </c>
      <c r="C5" s="78" t="s">
        <v>209</v>
      </c>
      <c r="D5" s="78" t="s">
        <v>210</v>
      </c>
      <c r="E5" s="78" t="s">
        <v>211</v>
      </c>
      <c r="F5" s="78" t="s">
        <v>212</v>
      </c>
      <c r="G5" s="80" t="s">
        <v>213</v>
      </c>
      <c r="H5" s="80" t="s">
        <v>214</v>
      </c>
      <c r="I5" s="80" t="s">
        <v>215</v>
      </c>
      <c r="J5" s="80" t="s">
        <v>216</v>
      </c>
      <c r="K5" s="80" t="s">
        <v>217</v>
      </c>
      <c r="L5" s="80"/>
      <c r="N5">
        <v>1</v>
      </c>
      <c r="O5" s="4">
        <v>-4.1159000000000001E-2</v>
      </c>
      <c r="P5" s="4">
        <v>-0.15920400000000001</v>
      </c>
      <c r="Q5" s="4">
        <v>-8.9897000000000005E-2</v>
      </c>
    </row>
    <row r="6" spans="1:17" ht="20.149999999999999" customHeight="1">
      <c r="A6" s="76">
        <v>1</v>
      </c>
      <c r="B6">
        <v>0.1</v>
      </c>
      <c r="C6">
        <v>-0.15</v>
      </c>
      <c r="D6">
        <v>0.8</v>
      </c>
      <c r="E6">
        <f xml:space="preserve"> $B6*C6</f>
        <v>-1.4999999999999999E-2</v>
      </c>
      <c r="F6">
        <f xml:space="preserve"> $B6*D6</f>
        <v>8.0000000000000016E-2</v>
      </c>
      <c r="G6">
        <f t="shared" ref="G6:H10" si="0" xml:space="preserve"> C6-E$11</f>
        <v>-0.3</v>
      </c>
      <c r="H6">
        <f t="shared" si="0"/>
        <v>0.52</v>
      </c>
      <c r="I6">
        <f t="shared" ref="I6:J10" si="1" xml:space="preserve"> $B6*G6^2</f>
        <v>8.9999999999999993E-3</v>
      </c>
      <c r="J6">
        <f t="shared" si="1"/>
        <v>2.7040000000000005E-2</v>
      </c>
      <c r="K6">
        <f xml:space="preserve"> B6*G6*H6</f>
        <v>-1.5599999999999999E-2</v>
      </c>
      <c r="N6">
        <v>2</v>
      </c>
      <c r="O6" s="4">
        <v>-3.7895999999999999E-2</v>
      </c>
      <c r="P6" s="4">
        <v>1.0178E-2</v>
      </c>
      <c r="Q6" s="4">
        <v>0.21585399999999999</v>
      </c>
    </row>
    <row r="7" spans="1:17" ht="20.149999999999999" customHeight="1">
      <c r="A7" s="76">
        <v>2</v>
      </c>
      <c r="B7">
        <v>0.2</v>
      </c>
      <c r="C7">
        <v>0</v>
      </c>
      <c r="D7">
        <v>-0.4</v>
      </c>
      <c r="E7">
        <f t="shared" ref="E7:F10" si="2" xml:space="preserve"> $B7*C7</f>
        <v>0</v>
      </c>
      <c r="F7">
        <f t="shared" si="2"/>
        <v>-8.0000000000000016E-2</v>
      </c>
      <c r="G7">
        <f t="shared" si="0"/>
        <v>-0.15</v>
      </c>
      <c r="H7">
        <f t="shared" si="0"/>
        <v>-0.68</v>
      </c>
      <c r="I7">
        <f t="shared" si="1"/>
        <v>4.4999999999999997E-3</v>
      </c>
      <c r="J7">
        <f t="shared" si="1"/>
        <v>9.2480000000000021E-2</v>
      </c>
      <c r="K7">
        <f xml:space="preserve"> B7*G7*H7</f>
        <v>2.0400000000000001E-2</v>
      </c>
      <c r="N7">
        <v>3</v>
      </c>
      <c r="O7" s="4">
        <v>0.53197000000000005</v>
      </c>
      <c r="P7" s="4">
        <v>0.372498</v>
      </c>
      <c r="Q7" s="4">
        <v>0.19969799999999999</v>
      </c>
    </row>
    <row r="8" spans="1:17" ht="20.149999999999999" customHeight="1">
      <c r="A8" s="76">
        <v>3</v>
      </c>
      <c r="B8">
        <v>0.4</v>
      </c>
      <c r="C8">
        <v>0.15</v>
      </c>
      <c r="D8">
        <v>0.6</v>
      </c>
      <c r="E8">
        <f t="shared" si="2"/>
        <v>0.06</v>
      </c>
      <c r="F8">
        <f t="shared" si="2"/>
        <v>0.24</v>
      </c>
      <c r="G8">
        <f t="shared" si="0"/>
        <v>0</v>
      </c>
      <c r="H8">
        <f t="shared" si="0"/>
        <v>0.31999999999999995</v>
      </c>
      <c r="I8">
        <f t="shared" si="1"/>
        <v>0</v>
      </c>
      <c r="J8">
        <f t="shared" si="1"/>
        <v>4.0959999999999989E-2</v>
      </c>
      <c r="K8">
        <f xml:space="preserve"> B8*G8*H8</f>
        <v>0</v>
      </c>
      <c r="N8">
        <v>4</v>
      </c>
      <c r="O8" s="4">
        <v>0.18518499999999999</v>
      </c>
      <c r="P8" s="4">
        <v>-2.6596000000000002E-2</v>
      </c>
      <c r="Q8" s="4">
        <v>-3.2835999999999997E-2</v>
      </c>
    </row>
    <row r="9" spans="1:17" ht="20.149999999999999" customHeight="1">
      <c r="A9" s="76">
        <v>4</v>
      </c>
      <c r="B9">
        <v>0.2</v>
      </c>
      <c r="C9">
        <v>0.3</v>
      </c>
      <c r="D9">
        <v>0.4</v>
      </c>
      <c r="E9">
        <f t="shared" si="2"/>
        <v>0.06</v>
      </c>
      <c r="F9">
        <f t="shared" si="2"/>
        <v>8.0000000000000016E-2</v>
      </c>
      <c r="G9">
        <f t="shared" si="0"/>
        <v>0.15</v>
      </c>
      <c r="H9">
        <f t="shared" si="0"/>
        <v>0.12</v>
      </c>
      <c r="I9">
        <f t="shared" si="1"/>
        <v>4.4999999999999997E-3</v>
      </c>
      <c r="J9">
        <f t="shared" si="1"/>
        <v>2.8800000000000002E-3</v>
      </c>
      <c r="K9">
        <f xml:space="preserve"> B9*G9*H9</f>
        <v>3.5999999999999999E-3</v>
      </c>
      <c r="N9">
        <v>5</v>
      </c>
      <c r="O9" s="4">
        <v>1.5228E-2</v>
      </c>
      <c r="P9" s="4">
        <v>-0.16103200000000001</v>
      </c>
      <c r="Q9" s="4">
        <v>-3.192E-3</v>
      </c>
    </row>
    <row r="10" spans="1:17" ht="20.149999999999999" customHeight="1">
      <c r="A10" s="76">
        <v>5</v>
      </c>
      <c r="B10">
        <v>0.1</v>
      </c>
      <c r="C10">
        <v>0.45</v>
      </c>
      <c r="D10">
        <v>-0.4</v>
      </c>
      <c r="E10">
        <f t="shared" si="2"/>
        <v>4.5000000000000005E-2</v>
      </c>
      <c r="F10">
        <f t="shared" si="2"/>
        <v>-4.0000000000000008E-2</v>
      </c>
      <c r="G10">
        <f t="shared" si="0"/>
        <v>0.30000000000000004</v>
      </c>
      <c r="H10">
        <f t="shared" si="0"/>
        <v>-0.68</v>
      </c>
      <c r="I10">
        <f t="shared" si="1"/>
        <v>9.0000000000000028E-3</v>
      </c>
      <c r="J10">
        <f t="shared" si="1"/>
        <v>4.624000000000001E-2</v>
      </c>
      <c r="K10">
        <f xml:space="preserve"> B10*G10*H10</f>
        <v>-2.0400000000000005E-2</v>
      </c>
      <c r="N10">
        <v>6</v>
      </c>
      <c r="O10" s="4">
        <v>0.108335</v>
      </c>
      <c r="P10" s="4">
        <v>-0.234043</v>
      </c>
      <c r="Q10" s="4">
        <v>3.1515000000000001E-2</v>
      </c>
    </row>
    <row r="11" spans="1:17" ht="20.149999999999999" customHeight="1">
      <c r="D11" t="s">
        <v>8</v>
      </c>
      <c r="E11">
        <f>SUM(E6:E10)</f>
        <v>0.15</v>
      </c>
      <c r="F11">
        <f>SUM(F6:F10)</f>
        <v>0.28000000000000003</v>
      </c>
      <c r="N11">
        <v>7</v>
      </c>
      <c r="O11" s="4">
        <v>-8.2436999999999996E-2</v>
      </c>
      <c r="P11" s="4">
        <v>-0.295319</v>
      </c>
      <c r="Q11" s="4">
        <v>-0.122368</v>
      </c>
    </row>
    <row r="12" spans="1:17" ht="20.149999999999999" customHeight="1">
      <c r="D12" t="s">
        <v>9</v>
      </c>
      <c r="I12" s="4">
        <f>SUM(I6:I10)</f>
        <v>2.7000000000000003E-2</v>
      </c>
      <c r="J12">
        <f>SUM(J6:J10)</f>
        <v>0.20960000000000001</v>
      </c>
      <c r="N12">
        <v>8</v>
      </c>
      <c r="O12" s="4">
        <v>-0.104479</v>
      </c>
      <c r="P12" s="4">
        <v>-0.22015100000000001</v>
      </c>
      <c r="Q12" s="4">
        <v>-0.157444</v>
      </c>
    </row>
    <row r="13" spans="1:17" ht="20.149999999999999" customHeight="1">
      <c r="D13" t="s">
        <v>10</v>
      </c>
      <c r="I13" s="4">
        <f xml:space="preserve"> SQRT(I12)</f>
        <v>0.16431676725154984</v>
      </c>
      <c r="J13" s="4">
        <f xml:space="preserve"> SQRT(J12)</f>
        <v>0.45782092569038391</v>
      </c>
      <c r="N13">
        <v>9</v>
      </c>
      <c r="O13" s="4">
        <v>0.19805300000000001</v>
      </c>
      <c r="P13" s="4">
        <v>0.18181800000000001</v>
      </c>
      <c r="Q13" s="4">
        <v>0.122071</v>
      </c>
    </row>
    <row r="14" spans="1:17" ht="20.149999999999999" customHeight="1">
      <c r="D14" s="77" t="s">
        <v>66</v>
      </c>
      <c r="K14" s="4">
        <f>SUM(K6:K10)</f>
        <v>-1.2000000000000004E-2</v>
      </c>
      <c r="N14">
        <v>10</v>
      </c>
      <c r="O14" s="4">
        <v>-7.2883000000000003E-2</v>
      </c>
      <c r="P14" s="4">
        <v>0.12374499999999999</v>
      </c>
      <c r="Q14" s="4">
        <v>-2.4577000000000002E-2</v>
      </c>
    </row>
    <row r="15" spans="1:17" ht="20.149999999999999" customHeight="1">
      <c r="D15" s="77" t="s">
        <v>218</v>
      </c>
      <c r="K15">
        <f xml:space="preserve"> K14/(I13*J13)</f>
        <v>-0.15951580680567415</v>
      </c>
      <c r="N15">
        <v>11</v>
      </c>
      <c r="O15" s="4">
        <v>-0.29455500000000001</v>
      </c>
      <c r="P15" s="4">
        <v>-0.10345</v>
      </c>
      <c r="Q15" s="4">
        <v>-0.16101799999999999</v>
      </c>
    </row>
    <row r="16" spans="1:17" ht="20.149999999999999" customHeight="1">
      <c r="N16">
        <v>12</v>
      </c>
      <c r="O16" s="4">
        <v>-2.4691999999999999E-2</v>
      </c>
      <c r="P16" s="4">
        <v>-6.9231000000000001E-2</v>
      </c>
      <c r="Q16" s="4">
        <v>-9.0539999999999995E-3</v>
      </c>
    </row>
    <row r="17" spans="1:21" ht="20.149999999999999" customHeight="1">
      <c r="A17" s="10" t="s">
        <v>310</v>
      </c>
      <c r="N17">
        <v>13</v>
      </c>
      <c r="O17" s="4">
        <v>-0.15</v>
      </c>
      <c r="P17" s="4">
        <v>4.2347000000000003E-2</v>
      </c>
      <c r="Q17" s="4">
        <v>-6.4424999999999996E-2</v>
      </c>
    </row>
    <row r="18" spans="1:21" ht="20.149999999999999" customHeight="1">
      <c r="N18">
        <v>14</v>
      </c>
      <c r="O18" s="4">
        <v>0.100962</v>
      </c>
      <c r="P18" s="4">
        <v>0.19767499999999999</v>
      </c>
      <c r="Q18" s="4">
        <v>0.103476</v>
      </c>
    </row>
    <row r="19" spans="1:21" ht="20.149999999999999" customHeight="1">
      <c r="B19" t="s">
        <v>321</v>
      </c>
      <c r="C19">
        <v>0.4</v>
      </c>
      <c r="D19">
        <v>0.6</v>
      </c>
      <c r="N19">
        <v>15</v>
      </c>
      <c r="O19" s="4">
        <v>-9.4339999999999993E-2</v>
      </c>
      <c r="P19" s="4">
        <v>0.12078999999999999</v>
      </c>
      <c r="Q19" s="4">
        <v>-2.7819E-2</v>
      </c>
    </row>
    <row r="20" spans="1:21" ht="20.149999999999999" customHeight="1">
      <c r="A20" t="s">
        <v>319</v>
      </c>
      <c r="B20" t="s">
        <v>311</v>
      </c>
      <c r="C20" t="s">
        <v>320</v>
      </c>
      <c r="D20" t="s">
        <v>312</v>
      </c>
      <c r="E20" t="s">
        <v>313</v>
      </c>
      <c r="G20" t="s">
        <v>314</v>
      </c>
      <c r="H20" t="s">
        <v>315</v>
      </c>
      <c r="N20">
        <v>16</v>
      </c>
      <c r="O20" s="4">
        <v>2.64E-3</v>
      </c>
      <c r="P20" s="4">
        <v>-3.4011E-2</v>
      </c>
      <c r="Q20" s="4">
        <v>6.5760000000000002E-3</v>
      </c>
    </row>
    <row r="21" spans="1:21" ht="20.149999999999999" customHeight="1">
      <c r="A21" s="154" t="s">
        <v>322</v>
      </c>
      <c r="B21" s="154">
        <v>0.1</v>
      </c>
      <c r="C21" s="154">
        <v>-0.15</v>
      </c>
      <c r="D21" s="154">
        <v>0.8</v>
      </c>
      <c r="E21" s="154">
        <f>C$19*C21+D$19*D21</f>
        <v>0.42</v>
      </c>
      <c r="G21">
        <f>-0.05+0.5*C21</f>
        <v>-0.125</v>
      </c>
      <c r="H21">
        <f>0.3-D21</f>
        <v>-0.5</v>
      </c>
      <c r="N21">
        <v>17</v>
      </c>
      <c r="O21" s="4">
        <v>0.239287</v>
      </c>
      <c r="P21" s="4">
        <v>0.238095</v>
      </c>
      <c r="Q21" s="4">
        <v>0.121183</v>
      </c>
    </row>
    <row r="22" spans="1:21" ht="20.149999999999999" customHeight="1">
      <c r="A22" s="154" t="s">
        <v>326</v>
      </c>
      <c r="B22" s="154">
        <v>0.2</v>
      </c>
      <c r="C22" s="154">
        <v>0</v>
      </c>
      <c r="D22" s="154">
        <v>-0.4</v>
      </c>
      <c r="E22" s="154">
        <f t="shared" ref="E22:E25" si="3">C$19*C22+D$19*D22</f>
        <v>-0.24</v>
      </c>
      <c r="G22">
        <f t="shared" ref="G22:G25" si="4">-0.05+0.5*C22</f>
        <v>-0.05</v>
      </c>
      <c r="H22">
        <f t="shared" ref="H22:H25" si="5">0.3-D22</f>
        <v>0.7</v>
      </c>
      <c r="N22">
        <v>18</v>
      </c>
      <c r="O22" s="4">
        <v>0.27981800000000001</v>
      </c>
      <c r="P22" s="4">
        <v>5.9055999999999997E-2</v>
      </c>
      <c r="Q22" s="4">
        <v>7.7357999999999996E-2</v>
      </c>
    </row>
    <row r="23" spans="1:21" ht="20.149999999999999" customHeight="1">
      <c r="A23" s="154" t="s">
        <v>323</v>
      </c>
      <c r="B23" s="154">
        <v>0.4</v>
      </c>
      <c r="C23" s="154">
        <v>0.15</v>
      </c>
      <c r="D23" s="154">
        <v>0.6</v>
      </c>
      <c r="E23" s="154">
        <f t="shared" si="3"/>
        <v>0.42</v>
      </c>
      <c r="G23">
        <f t="shared" si="4"/>
        <v>2.4999999999999994E-2</v>
      </c>
      <c r="H23">
        <f t="shared" si="5"/>
        <v>-0.3</v>
      </c>
      <c r="N23">
        <v>19</v>
      </c>
      <c r="O23" s="4">
        <v>0.141431</v>
      </c>
      <c r="P23" s="4">
        <v>0.20330500000000001</v>
      </c>
      <c r="Q23" s="4">
        <v>9.6138000000000001E-2</v>
      </c>
    </row>
    <row r="24" spans="1:21" ht="20.149999999999999" customHeight="1">
      <c r="A24" s="154" t="s">
        <v>325</v>
      </c>
      <c r="B24" s="154">
        <v>0.2</v>
      </c>
      <c r="C24" s="154">
        <v>0.3</v>
      </c>
      <c r="D24" s="154">
        <v>0.4</v>
      </c>
      <c r="E24" s="154">
        <f t="shared" si="3"/>
        <v>0.36</v>
      </c>
      <c r="G24">
        <f t="shared" si="4"/>
        <v>9.9999999999999992E-2</v>
      </c>
      <c r="H24">
        <f t="shared" si="5"/>
        <v>-0.10000000000000003</v>
      </c>
      <c r="N24">
        <v>20</v>
      </c>
      <c r="O24" s="4">
        <v>3.8045000000000002E-2</v>
      </c>
      <c r="P24" s="4">
        <v>0.14558599999999999</v>
      </c>
      <c r="Q24" s="4">
        <v>-5.9447E-2</v>
      </c>
      <c r="T24" s="1"/>
      <c r="U24" s="1"/>
    </row>
    <row r="25" spans="1:21" ht="20.149999999999999" customHeight="1">
      <c r="A25" s="154" t="s">
        <v>324</v>
      </c>
      <c r="B25" s="154">
        <v>0.1</v>
      </c>
      <c r="C25" s="154">
        <v>0.45</v>
      </c>
      <c r="D25" s="154">
        <v>-0.4</v>
      </c>
      <c r="E25" s="154">
        <f t="shared" si="3"/>
        <v>-5.999999999999997E-2</v>
      </c>
      <c r="G25">
        <f t="shared" si="4"/>
        <v>0.17499999999999999</v>
      </c>
      <c r="H25">
        <f t="shared" si="5"/>
        <v>0.7</v>
      </c>
      <c r="N25">
        <v>21</v>
      </c>
      <c r="O25" s="4">
        <v>-3.8012999999999998E-2</v>
      </c>
      <c r="P25" s="4">
        <v>-0.101864</v>
      </c>
      <c r="Q25" s="4">
        <v>-6.7403000000000005E-2</v>
      </c>
      <c r="R25" s="7"/>
      <c r="T25" s="1"/>
      <c r="U25" s="1"/>
    </row>
    <row r="26" spans="1:21" ht="20.149999999999999" customHeight="1">
      <c r="E26" t="s">
        <v>316</v>
      </c>
      <c r="N26">
        <v>22</v>
      </c>
      <c r="O26" s="4">
        <v>-4.5100000000000001E-3</v>
      </c>
      <c r="P26" s="4">
        <v>-3.8190000000000002E-2</v>
      </c>
      <c r="Q26" s="4">
        <v>2.5642000000000002E-2</v>
      </c>
      <c r="R26" s="7"/>
    </row>
    <row r="27" spans="1:21" ht="20.149999999999999" customHeight="1">
      <c r="C27" s="153"/>
      <c r="E27" s="153">
        <f>B21*E21+B22*E22+B23*E23+B24*E24+B25*E25</f>
        <v>0.22799999999999998</v>
      </c>
      <c r="N27">
        <v>23</v>
      </c>
      <c r="O27" s="4">
        <v>0.155781</v>
      </c>
      <c r="P27" s="4">
        <v>0.109318</v>
      </c>
      <c r="Q27" s="4">
        <v>1.9335999999999999E-2</v>
      </c>
      <c r="R27" s="7"/>
    </row>
    <row r="28" spans="1:21" ht="20.149999999999999" customHeight="1">
      <c r="E28" t="s">
        <v>317</v>
      </c>
      <c r="N28">
        <v>24</v>
      </c>
      <c r="O28" s="4">
        <v>-0.18863099999999999</v>
      </c>
      <c r="P28" s="4">
        <v>-0.20940300000000001</v>
      </c>
      <c r="Q28" s="4">
        <v>-0.13417299999999999</v>
      </c>
      <c r="R28" s="7"/>
    </row>
    <row r="29" spans="1:21" ht="20.149999999999999" customHeight="1">
      <c r="E29" s="153">
        <f>B21*(E21-E$27)^2+B22*(E22-E$27)^2+B23*(E23-E$27)^2+B24*(E24-E$27)^2+B25*(E25-E$27)^2</f>
        <v>7.4015999999999985E-2</v>
      </c>
      <c r="N29">
        <v>25</v>
      </c>
      <c r="O29" s="4">
        <v>-7.1657999999999999E-2</v>
      </c>
      <c r="P29" s="4">
        <v>-0.10990999999999999</v>
      </c>
      <c r="Q29" s="4">
        <v>-5.6873E-2</v>
      </c>
      <c r="R29" s="7"/>
    </row>
    <row r="30" spans="1:21" ht="20.149999999999999" customHeight="1">
      <c r="E30" t="s">
        <v>318</v>
      </c>
      <c r="N30">
        <v>26</v>
      </c>
      <c r="O30" s="4">
        <v>-4.1163999999999999E-2</v>
      </c>
      <c r="P30" s="4">
        <v>1.6195000000000001E-2</v>
      </c>
      <c r="Q30" s="4">
        <v>-2.776E-2</v>
      </c>
      <c r="R30" s="7"/>
    </row>
    <row r="31" spans="1:21" ht="20.149999999999999" customHeight="1">
      <c r="E31" s="153">
        <f>SQRT(E29)</f>
        <v>0.27205881717011121</v>
      </c>
      <c r="N31">
        <v>27</v>
      </c>
      <c r="O31" s="4">
        <v>1.61E-2</v>
      </c>
      <c r="P31" s="4">
        <v>-4.3825999999999997E-2</v>
      </c>
      <c r="Q31" s="4">
        <v>-6.9043999999999994E-2</v>
      </c>
      <c r="R31" s="7"/>
    </row>
    <row r="32" spans="1:21" ht="20.149999999999999" customHeight="1">
      <c r="G32" t="s">
        <v>327</v>
      </c>
      <c r="H32" t="s">
        <v>328</v>
      </c>
      <c r="N32">
        <v>28</v>
      </c>
      <c r="O32" s="4">
        <v>7.3941000000000007E-2</v>
      </c>
      <c r="P32" s="4">
        <v>0.19583300000000001</v>
      </c>
      <c r="Q32" s="4">
        <v>0.11881700000000001</v>
      </c>
    </row>
    <row r="33" spans="7:28" ht="20.149999999999999" customHeight="1">
      <c r="G33">
        <f>CORREL(C21:C25,G21:G25)</f>
        <v>1</v>
      </c>
      <c r="H33">
        <f>CORREL(D21:D25,H21:H25)</f>
        <v>-1</v>
      </c>
      <c r="N33">
        <v>29</v>
      </c>
      <c r="O33" s="4">
        <v>7.2131000000000001E-2</v>
      </c>
      <c r="P33" s="4">
        <v>6.4460000000000003E-2</v>
      </c>
      <c r="Q33" s="4">
        <v>5.6843999999999999E-2</v>
      </c>
    </row>
    <row r="34" spans="7:28" ht="20.149999999999999" customHeight="1">
      <c r="N34">
        <v>30</v>
      </c>
      <c r="O34" s="4">
        <v>9.5682000000000003E-2</v>
      </c>
      <c r="P34" s="4">
        <v>9.7224000000000005E-2</v>
      </c>
      <c r="Q34" s="4">
        <v>5.7639000000000003E-2</v>
      </c>
    </row>
    <row r="35" spans="7:28" ht="20.149999999999999" customHeight="1">
      <c r="N35">
        <v>31</v>
      </c>
      <c r="O35" s="4">
        <v>0.17183100000000001</v>
      </c>
      <c r="P35" s="4">
        <v>0.113922</v>
      </c>
      <c r="Q35" s="4">
        <v>6.5064999999999998E-2</v>
      </c>
    </row>
    <row r="36" spans="7:28" ht="20.149999999999999" customHeight="1">
      <c r="N36">
        <v>32</v>
      </c>
      <c r="O36" s="4">
        <v>4.5672999999999998E-2</v>
      </c>
      <c r="P36" s="4">
        <v>0.113637</v>
      </c>
      <c r="Q36" s="4">
        <v>6.4401E-2</v>
      </c>
    </row>
    <row r="37" spans="7:28" ht="20.149999999999999" customHeight="1">
      <c r="N37">
        <v>33</v>
      </c>
      <c r="O37" s="4">
        <v>-9.8851999999999995E-2</v>
      </c>
      <c r="P37" s="4">
        <v>-0.155611</v>
      </c>
      <c r="Q37" s="4">
        <v>-8.1569000000000003E-2</v>
      </c>
    </row>
    <row r="38" spans="7:28" ht="20.149999999999999" customHeight="1">
      <c r="N38">
        <v>34</v>
      </c>
      <c r="O38" s="4">
        <v>0.19897999999999999</v>
      </c>
      <c r="P38" s="4">
        <v>0.19184300000000001</v>
      </c>
      <c r="Q38" s="4">
        <v>0.12163</v>
      </c>
    </row>
    <row r="39" spans="7:28" ht="20.149999999999999" customHeight="1" thickBot="1">
      <c r="N39">
        <v>35</v>
      </c>
      <c r="O39" s="4">
        <v>-1.0638E-2</v>
      </c>
      <c r="P39" s="4">
        <v>0.155894</v>
      </c>
      <c r="Q39" s="4">
        <v>1.7666999999999999E-2</v>
      </c>
    </row>
    <row r="40" spans="7:28" ht="20.149999999999999" customHeight="1">
      <c r="N40">
        <v>36</v>
      </c>
      <c r="O40" s="4">
        <v>-3.0105E-2</v>
      </c>
      <c r="P40" s="4">
        <v>0.107457</v>
      </c>
      <c r="Q40" s="4">
        <v>1.8249000000000001E-2</v>
      </c>
      <c r="Z40" s="48"/>
      <c r="AA40" s="48"/>
      <c r="AB40" s="48"/>
    </row>
    <row r="41" spans="7:28" ht="20.149999999999999" customHeight="1">
      <c r="N41" t="s">
        <v>274</v>
      </c>
      <c r="O41">
        <f>AVERAGE(O5:O40)</f>
        <v>3.5696138888888902E-2</v>
      </c>
      <c r="P41">
        <f>AVERAGE(P5:P40)</f>
        <v>2.4973194444444444E-2</v>
      </c>
      <c r="Q41">
        <f>AVERAGE(Q5:Q40)</f>
        <v>9.7294444444444451E-3</v>
      </c>
      <c r="Z41" s="1"/>
      <c r="AA41" s="1"/>
      <c r="AB41" s="1"/>
    </row>
    <row r="42" spans="7:28" ht="20.149999999999999" customHeight="1" thickBot="1">
      <c r="N42" t="s">
        <v>275</v>
      </c>
      <c r="O42">
        <f>STDEV(O5:O40)</f>
        <v>0.15165419659723098</v>
      </c>
      <c r="P42">
        <f>STDEV(P5:P40)</f>
        <v>0.15662962619209497</v>
      </c>
      <c r="Q42">
        <f>STDEV(Q5:Q40)</f>
        <v>9.3674021814693545E-2</v>
      </c>
      <c r="Z42" s="2"/>
      <c r="AA42" s="2"/>
      <c r="AB42" s="2"/>
    </row>
    <row r="43" spans="7:28" ht="20.149999999999999" customHeight="1">
      <c r="N43" t="s">
        <v>276</v>
      </c>
      <c r="O43">
        <f>COVAR(O5:O40,P5:P40)</f>
        <v>1.4579630871778552E-2</v>
      </c>
    </row>
    <row r="44" spans="7:28" ht="20.149999999999999" customHeight="1">
      <c r="N44" t="s">
        <v>277</v>
      </c>
      <c r="O44">
        <f>CORREL(O5:O40,P5:P40)</f>
        <v>0.63132449630114695</v>
      </c>
    </row>
    <row r="165" spans="5:8" ht="20.149999999999999" customHeight="1">
      <c r="E165" s="7"/>
      <c r="F165" s="7"/>
    </row>
    <row r="166" spans="5:8" ht="20.149999999999999" customHeight="1">
      <c r="E166" s="7"/>
      <c r="F166" s="7"/>
    </row>
    <row r="167" spans="5:8" ht="20.149999999999999" customHeight="1">
      <c r="E167" s="7"/>
      <c r="F167" s="8"/>
    </row>
    <row r="168" spans="5:8" ht="20.149999999999999" customHeight="1">
      <c r="E168" s="7"/>
      <c r="F168" s="8"/>
    </row>
    <row r="169" spans="5:8" ht="20.149999999999999" customHeight="1">
      <c r="E169" s="7"/>
      <c r="F169" s="8"/>
    </row>
    <row r="170" spans="5:8" ht="20.149999999999999" customHeight="1">
      <c r="E170" s="7"/>
      <c r="F170" s="8"/>
      <c r="G170" s="7"/>
      <c r="H170" s="7"/>
    </row>
    <row r="171" spans="5:8" ht="20.149999999999999" customHeight="1">
      <c r="E171" s="7"/>
      <c r="F171" s="8"/>
      <c r="G171" s="7"/>
      <c r="H171" s="7"/>
    </row>
    <row r="172" spans="5:8" ht="20.149999999999999" customHeight="1">
      <c r="E172" s="7"/>
      <c r="F172" s="8"/>
      <c r="G172" s="8"/>
      <c r="H172" s="8"/>
    </row>
    <row r="173" spans="5:8" ht="20.149999999999999" customHeight="1">
      <c r="E173" s="7"/>
      <c r="F173" s="8"/>
      <c r="G173" s="8"/>
      <c r="H173" s="8"/>
    </row>
    <row r="174" spans="5:8" ht="20.149999999999999" customHeight="1">
      <c r="E174" s="7"/>
      <c r="F174" s="8"/>
      <c r="G174" s="8"/>
      <c r="H174" s="8"/>
    </row>
    <row r="175" spans="5:8" ht="20.149999999999999" customHeight="1">
      <c r="E175" s="7"/>
      <c r="F175" s="8"/>
      <c r="G175" s="8"/>
      <c r="H175" s="8"/>
    </row>
    <row r="176" spans="5:8" ht="20.149999999999999" customHeight="1">
      <c r="E176" s="7"/>
      <c r="F176" s="8"/>
      <c r="G176" s="8"/>
      <c r="H176" s="8"/>
    </row>
    <row r="177" spans="1:8" ht="20.149999999999999" customHeight="1">
      <c r="E177" s="7"/>
      <c r="F177" s="8"/>
      <c r="G177" s="8"/>
      <c r="H177" s="8"/>
    </row>
    <row r="178" spans="1:8" ht="20.149999999999999" customHeight="1">
      <c r="E178" s="7"/>
      <c r="F178" s="8"/>
      <c r="G178" s="8"/>
      <c r="H178" s="8"/>
    </row>
    <row r="179" spans="1:8" ht="20.149999999999999" customHeight="1">
      <c r="E179" s="7"/>
      <c r="F179" s="8"/>
      <c r="G179" s="8"/>
      <c r="H179" s="8"/>
    </row>
    <row r="180" spans="1:8" ht="20.149999999999999" customHeight="1">
      <c r="E180" s="7"/>
      <c r="F180" s="8"/>
      <c r="G180" s="8"/>
      <c r="H180" s="8"/>
    </row>
    <row r="181" spans="1:8" ht="20.149999999999999" customHeight="1">
      <c r="E181" s="7"/>
      <c r="F181" s="8"/>
      <c r="G181" s="8"/>
      <c r="H181" s="8"/>
    </row>
    <row r="182" spans="1:8" ht="20.149999999999999" customHeight="1">
      <c r="E182" s="7"/>
      <c r="F182" s="8"/>
      <c r="G182" s="8"/>
      <c r="H182" s="8"/>
    </row>
    <row r="183" spans="1:8" ht="20.149999999999999" customHeight="1">
      <c r="E183" s="7"/>
      <c r="F183" s="8"/>
      <c r="G183" s="8"/>
      <c r="H183" s="8"/>
    </row>
    <row r="184" spans="1:8" ht="20.149999999999999" customHeight="1">
      <c r="E184" s="7"/>
      <c r="F184" s="8"/>
      <c r="G184" s="8"/>
      <c r="H184" s="8"/>
    </row>
    <row r="185" spans="1:8" ht="20.149999999999999" customHeight="1">
      <c r="E185" s="7"/>
      <c r="F185" s="7"/>
      <c r="G185" s="8"/>
      <c r="H185" s="8"/>
    </row>
    <row r="186" spans="1:8" ht="20.149999999999999" customHeight="1">
      <c r="G186" s="8"/>
      <c r="H186" s="8"/>
    </row>
    <row r="187" spans="1:8" ht="20.149999999999999" customHeight="1">
      <c r="G187" s="8"/>
      <c r="H187" s="8"/>
    </row>
    <row r="188" spans="1:8" ht="20.149999999999999" customHeight="1">
      <c r="G188" s="8"/>
      <c r="H188" s="8"/>
    </row>
    <row r="189" spans="1:8" ht="20.149999999999999" customHeight="1">
      <c r="A189" s="7"/>
      <c r="B189" s="7"/>
      <c r="C189" s="7"/>
      <c r="D189" s="7"/>
      <c r="G189" s="8"/>
      <c r="H189" s="8"/>
    </row>
    <row r="190" spans="1:8" ht="20.149999999999999" customHeight="1">
      <c r="A190" s="7"/>
      <c r="B190" s="7"/>
      <c r="C190" s="7"/>
      <c r="D190" s="7"/>
      <c r="G190" s="7"/>
      <c r="H190" s="7"/>
    </row>
    <row r="191" spans="1:8" ht="20.149999999999999" customHeight="1">
      <c r="A191" s="7"/>
      <c r="B191" s="8"/>
      <c r="C191" s="8"/>
      <c r="D191" s="8"/>
    </row>
    <row r="192" spans="1:8" ht="20.149999999999999" customHeight="1">
      <c r="A192" s="7"/>
      <c r="B192" s="8"/>
      <c r="C192" s="8"/>
      <c r="D192" s="8"/>
    </row>
    <row r="193" spans="1:4" ht="20.149999999999999" customHeight="1">
      <c r="A193" s="7"/>
      <c r="B193" s="8"/>
      <c r="C193" s="8"/>
      <c r="D193" s="8"/>
    </row>
    <row r="194" spans="1:4" ht="20.149999999999999" customHeight="1">
      <c r="A194" s="7"/>
      <c r="B194" s="8"/>
      <c r="C194" s="8"/>
      <c r="D194" s="8"/>
    </row>
    <row r="195" spans="1:4" ht="20.149999999999999" customHeight="1">
      <c r="A195" s="7"/>
      <c r="B195" s="8"/>
      <c r="C195" s="8"/>
      <c r="D195" s="8"/>
    </row>
    <row r="196" spans="1:4" ht="20.149999999999999" customHeight="1">
      <c r="A196" s="7"/>
      <c r="B196" s="8"/>
      <c r="C196" s="8"/>
      <c r="D196" s="8"/>
    </row>
    <row r="197" spans="1:4" ht="20.149999999999999" customHeight="1">
      <c r="A197" s="7"/>
      <c r="B197" s="8"/>
      <c r="C197" s="8"/>
      <c r="D197" s="8"/>
    </row>
    <row r="198" spans="1:4" ht="20.149999999999999" customHeight="1">
      <c r="A198" s="7"/>
      <c r="B198" s="8"/>
      <c r="C198" s="8"/>
      <c r="D198" s="8"/>
    </row>
    <row r="199" spans="1:4" ht="20.149999999999999" customHeight="1">
      <c r="A199" s="7"/>
      <c r="B199" s="8"/>
      <c r="C199" s="8"/>
      <c r="D199" s="8"/>
    </row>
    <row r="200" spans="1:4" ht="20.149999999999999" customHeight="1">
      <c r="A200" s="7"/>
      <c r="B200" s="8"/>
      <c r="C200" s="8"/>
      <c r="D200" s="8"/>
    </row>
    <row r="201" spans="1:4" ht="20.149999999999999" customHeight="1">
      <c r="A201" s="7"/>
      <c r="B201" s="8"/>
      <c r="C201" s="8"/>
      <c r="D201" s="8"/>
    </row>
    <row r="202" spans="1:4" ht="20.149999999999999" customHeight="1">
      <c r="A202" s="7"/>
      <c r="B202" s="8"/>
      <c r="C202" s="8"/>
      <c r="D202" s="8"/>
    </row>
    <row r="203" spans="1:4" ht="20.149999999999999" customHeight="1">
      <c r="A203" s="7"/>
      <c r="B203" s="8"/>
      <c r="C203" s="8"/>
      <c r="D203" s="8"/>
    </row>
    <row r="204" spans="1:4" ht="20.149999999999999" customHeight="1">
      <c r="A204" s="7"/>
      <c r="B204" s="8"/>
      <c r="C204" s="8"/>
      <c r="D204" s="8"/>
    </row>
    <row r="205" spans="1:4" ht="20.149999999999999" customHeight="1">
      <c r="A205" s="7"/>
      <c r="B205" s="8"/>
      <c r="C205" s="8"/>
      <c r="D205" s="8"/>
    </row>
    <row r="206" spans="1:4" ht="20.149999999999999" customHeight="1">
      <c r="A206" s="7"/>
      <c r="B206" s="8"/>
      <c r="C206" s="8"/>
      <c r="D206" s="8"/>
    </row>
    <row r="207" spans="1:4" ht="20.149999999999999" customHeight="1">
      <c r="A207" s="7"/>
      <c r="B207" s="8"/>
      <c r="C207" s="8"/>
      <c r="D207" s="8"/>
    </row>
    <row r="208" spans="1:4" ht="20.149999999999999" customHeight="1">
      <c r="A208" s="7"/>
      <c r="B208" s="8"/>
      <c r="C208" s="8"/>
      <c r="D208" s="8"/>
    </row>
    <row r="209" spans="1:4" ht="20.149999999999999" customHeight="1">
      <c r="A209" s="7"/>
      <c r="B209" s="7"/>
      <c r="C209" s="7"/>
      <c r="D209" s="7"/>
    </row>
  </sheetData>
  <phoneticPr fontId="4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opLeftCell="A10" workbookViewId="0">
      <selection activeCell="I67" sqref="I67"/>
    </sheetView>
  </sheetViews>
  <sheetFormatPr defaultRowHeight="14"/>
  <sheetData>
    <row r="1" spans="1:6" ht="25.5">
      <c r="A1" s="9" t="s">
        <v>97</v>
      </c>
    </row>
    <row r="3" spans="1:6" ht="21">
      <c r="A3" s="10" t="s">
        <v>203</v>
      </c>
    </row>
    <row r="5" spans="1:6" ht="18" customHeight="1">
      <c r="A5" s="82" t="s">
        <v>15</v>
      </c>
      <c r="B5" s="82" t="s">
        <v>219</v>
      </c>
      <c r="C5" s="82" t="s">
        <v>8</v>
      </c>
      <c r="D5" s="82" t="s">
        <v>220</v>
      </c>
    </row>
    <row r="6" spans="1:6" ht="18" customHeight="1">
      <c r="D6" s="105" t="s">
        <v>206</v>
      </c>
      <c r="E6" s="107" t="s">
        <v>205</v>
      </c>
      <c r="F6" s="106" t="s">
        <v>204</v>
      </c>
    </row>
    <row r="7" spans="1:6" ht="18" customHeight="1">
      <c r="A7">
        <v>1</v>
      </c>
      <c r="B7">
        <f t="shared" ref="B7:B38" si="0" xml:space="preserve"> 1-A7</f>
        <v>0</v>
      </c>
      <c r="C7">
        <f t="shared" ref="C7:C38" si="1" xml:space="preserve"> A7*0.15 + B7*0.28</f>
        <v>0.15</v>
      </c>
      <c r="D7">
        <f t="shared" ref="D7:D38" si="2" xml:space="preserve"> (($A7*0.1643)^2 + ($B7*0.4578)^2 + 2*$A7*$B7*(1)*0.1643*0.4578)^0.5</f>
        <v>0.1643</v>
      </c>
      <c r="E7">
        <f t="shared" ref="E7:E38" si="3" xml:space="preserve"> (($A7*0.1643)^2 + ($B7*0.4578)^2 + 2*$A7*$B7*(-1)*0.1643*0.4578)^0.5</f>
        <v>0.1643</v>
      </c>
      <c r="F7">
        <f t="shared" ref="F7:F38" si="4" xml:space="preserve"> (($A7*0.1643)^2 + ($B7*0.4578)^2 + 2*$A7*$B7*(-0.1595)*0.1643*0.4578)^0.5</f>
        <v>0.1643</v>
      </c>
    </row>
    <row r="8" spans="1:6" ht="18" customHeight="1">
      <c r="A8">
        <v>0.99</v>
      </c>
      <c r="B8">
        <f t="shared" si="0"/>
        <v>1.0000000000000009E-2</v>
      </c>
      <c r="C8">
        <f t="shared" si="1"/>
        <v>0.15129999999999999</v>
      </c>
      <c r="D8">
        <f t="shared" si="2"/>
        <v>0.16723499999999999</v>
      </c>
      <c r="E8">
        <f t="shared" si="3"/>
        <v>0.158079</v>
      </c>
      <c r="F8">
        <f t="shared" si="4"/>
        <v>0.16198986504724919</v>
      </c>
    </row>
    <row r="9" spans="1:6" ht="18" customHeight="1">
      <c r="A9">
        <v>0.98</v>
      </c>
      <c r="B9">
        <f t="shared" si="0"/>
        <v>2.0000000000000018E-2</v>
      </c>
      <c r="C9">
        <f t="shared" si="1"/>
        <v>0.15259999999999999</v>
      </c>
      <c r="D9">
        <f t="shared" si="2"/>
        <v>0.17016999999999999</v>
      </c>
      <c r="E9">
        <f t="shared" si="3"/>
        <v>0.15185799999999999</v>
      </c>
      <c r="F9">
        <f t="shared" si="4"/>
        <v>0.15980943851132198</v>
      </c>
    </row>
    <row r="10" spans="1:6" ht="18" customHeight="1">
      <c r="A10">
        <v>0.97</v>
      </c>
      <c r="B10">
        <f t="shared" si="0"/>
        <v>3.0000000000000027E-2</v>
      </c>
      <c r="C10">
        <f t="shared" si="1"/>
        <v>0.15390000000000001</v>
      </c>
      <c r="D10">
        <f t="shared" si="2"/>
        <v>0.17310500000000001</v>
      </c>
      <c r="E10">
        <f t="shared" si="3"/>
        <v>0.14563699999999999</v>
      </c>
      <c r="F10">
        <f t="shared" si="4"/>
        <v>0.15776409850734099</v>
      </c>
    </row>
    <row r="11" spans="1:6" ht="18" customHeight="1">
      <c r="A11">
        <v>0.96</v>
      </c>
      <c r="B11">
        <f t="shared" si="0"/>
        <v>4.0000000000000036E-2</v>
      </c>
      <c r="C11">
        <f t="shared" si="1"/>
        <v>0.1552</v>
      </c>
      <c r="D11">
        <f t="shared" si="2"/>
        <v>0.17604000000000003</v>
      </c>
      <c r="E11">
        <f t="shared" si="3"/>
        <v>0.13941600000000001</v>
      </c>
      <c r="F11">
        <f t="shared" si="4"/>
        <v>0.15585916334824848</v>
      </c>
    </row>
    <row r="12" spans="1:6" ht="18" customHeight="1">
      <c r="A12">
        <v>0.95</v>
      </c>
      <c r="B12">
        <f t="shared" si="0"/>
        <v>5.0000000000000044E-2</v>
      </c>
      <c r="C12">
        <f t="shared" si="1"/>
        <v>0.1565</v>
      </c>
      <c r="D12">
        <f t="shared" si="2"/>
        <v>0.17897500000000002</v>
      </c>
      <c r="E12">
        <f t="shared" si="3"/>
        <v>0.13319499999999998</v>
      </c>
      <c r="F12">
        <f t="shared" si="4"/>
        <v>0.15409984004745106</v>
      </c>
    </row>
    <row r="13" spans="1:6" ht="18" customHeight="1">
      <c r="A13">
        <v>0.94</v>
      </c>
      <c r="B13">
        <f t="shared" si="0"/>
        <v>6.0000000000000053E-2</v>
      </c>
      <c r="C13">
        <f t="shared" si="1"/>
        <v>0.1578</v>
      </c>
      <c r="D13">
        <f t="shared" si="2"/>
        <v>0.18191000000000002</v>
      </c>
      <c r="E13">
        <f t="shared" si="3"/>
        <v>0.12697399999999998</v>
      </c>
      <c r="F13">
        <f t="shared" si="4"/>
        <v>0.15249116855390676</v>
      </c>
    </row>
    <row r="14" spans="1:6" ht="18" customHeight="1">
      <c r="A14">
        <v>0.93</v>
      </c>
      <c r="B14">
        <f t="shared" si="0"/>
        <v>6.9999999999999951E-2</v>
      </c>
      <c r="C14">
        <f t="shared" si="1"/>
        <v>0.15909999999999999</v>
      </c>
      <c r="D14">
        <f t="shared" si="2"/>
        <v>0.18484499999999998</v>
      </c>
      <c r="E14">
        <f t="shared" si="3"/>
        <v>0.12075300000000004</v>
      </c>
      <c r="F14">
        <f t="shared" si="4"/>
        <v>0.15103796262024327</v>
      </c>
    </row>
    <row r="15" spans="1:6" ht="18" customHeight="1">
      <c r="A15">
        <v>0.92</v>
      </c>
      <c r="B15">
        <f t="shared" si="0"/>
        <v>7.999999999999996E-2</v>
      </c>
      <c r="C15">
        <f t="shared" si="1"/>
        <v>0.16039999999999999</v>
      </c>
      <c r="D15">
        <f t="shared" si="2"/>
        <v>0.18778</v>
      </c>
      <c r="E15">
        <f t="shared" si="3"/>
        <v>0.11453200000000004</v>
      </c>
      <c r="F15">
        <f t="shared" si="4"/>
        <v>0.14974474848642941</v>
      </c>
    </row>
    <row r="16" spans="1:6" ht="18" customHeight="1">
      <c r="A16">
        <v>0.91</v>
      </c>
      <c r="B16">
        <f t="shared" si="0"/>
        <v>8.9999999999999969E-2</v>
      </c>
      <c r="C16">
        <f t="shared" si="1"/>
        <v>0.16170000000000001</v>
      </c>
      <c r="D16">
        <f t="shared" si="2"/>
        <v>0.19071499999999997</v>
      </c>
      <c r="E16">
        <f t="shared" si="3"/>
        <v>0.108311</v>
      </c>
      <c r="F16">
        <f t="shared" si="4"/>
        <v>0.14861570282882627</v>
      </c>
    </row>
    <row r="17" spans="1:6" ht="18" customHeight="1">
      <c r="A17">
        <v>0.9</v>
      </c>
      <c r="B17">
        <f t="shared" si="0"/>
        <v>9.9999999999999978E-2</v>
      </c>
      <c r="C17">
        <f t="shared" si="1"/>
        <v>0.16300000000000001</v>
      </c>
      <c r="D17">
        <f t="shared" si="2"/>
        <v>0.19364999999999999</v>
      </c>
      <c r="E17">
        <f t="shared" si="3"/>
        <v>0.10209</v>
      </c>
      <c r="F17">
        <f t="shared" si="4"/>
        <v>0.1476545916543065</v>
      </c>
    </row>
    <row r="18" spans="1:6" ht="18" customHeight="1">
      <c r="A18">
        <v>0.89</v>
      </c>
      <c r="B18">
        <f t="shared" si="0"/>
        <v>0.10999999999999999</v>
      </c>
      <c r="C18">
        <f t="shared" si="1"/>
        <v>0.1643</v>
      </c>
      <c r="D18">
        <f t="shared" si="2"/>
        <v>0.19658499999999998</v>
      </c>
      <c r="E18">
        <f t="shared" si="3"/>
        <v>9.586900000000001E-2</v>
      </c>
      <c r="F18">
        <f t="shared" si="4"/>
        <v>0.14686471198741377</v>
      </c>
    </row>
    <row r="19" spans="1:6" ht="18" customHeight="1">
      <c r="A19">
        <v>0.88</v>
      </c>
      <c r="B19">
        <f t="shared" si="0"/>
        <v>0.12</v>
      </c>
      <c r="C19">
        <f t="shared" si="1"/>
        <v>0.16560000000000002</v>
      </c>
      <c r="D19">
        <f t="shared" si="2"/>
        <v>0.19951999999999998</v>
      </c>
      <c r="E19">
        <f t="shared" si="3"/>
        <v>8.9647999999999992E-2</v>
      </c>
      <c r="F19">
        <f t="shared" si="4"/>
        <v>0.14624883828237406</v>
      </c>
    </row>
    <row r="20" spans="1:6" ht="18" customHeight="1">
      <c r="A20">
        <v>0.87</v>
      </c>
      <c r="B20">
        <f t="shared" si="0"/>
        <v>0.13</v>
      </c>
      <c r="C20">
        <f t="shared" si="1"/>
        <v>0.16689999999999999</v>
      </c>
      <c r="D20">
        <f t="shared" si="2"/>
        <v>0.20245500000000002</v>
      </c>
      <c r="E20">
        <f t="shared" si="3"/>
        <v>8.3427000000000015E-2</v>
      </c>
      <c r="F20">
        <f t="shared" si="4"/>
        <v>0.14580917547258129</v>
      </c>
    </row>
    <row r="21" spans="1:6" ht="18" customHeight="1">
      <c r="A21">
        <v>0.86</v>
      </c>
      <c r="B21">
        <f t="shared" si="0"/>
        <v>0.14000000000000001</v>
      </c>
      <c r="C21">
        <f t="shared" si="1"/>
        <v>0.16820000000000002</v>
      </c>
      <c r="D21">
        <f t="shared" si="2"/>
        <v>0.20539000000000002</v>
      </c>
      <c r="E21">
        <f t="shared" si="3"/>
        <v>7.7206000000000025E-2</v>
      </c>
      <c r="F21">
        <f t="shared" si="4"/>
        <v>0.14554732043667448</v>
      </c>
    </row>
    <row r="22" spans="1:6" ht="18" customHeight="1">
      <c r="A22">
        <v>0.85</v>
      </c>
      <c r="B22">
        <f t="shared" si="0"/>
        <v>0.15000000000000002</v>
      </c>
      <c r="C22">
        <f t="shared" si="1"/>
        <v>0.16950000000000001</v>
      </c>
      <c r="D22">
        <f t="shared" si="2"/>
        <v>0.20832500000000001</v>
      </c>
      <c r="E22">
        <f t="shared" si="3"/>
        <v>7.0984999999999993E-2</v>
      </c>
      <c r="F22">
        <f t="shared" si="4"/>
        <v>0.14546423341100037</v>
      </c>
    </row>
    <row r="23" spans="1:6" ht="18" customHeight="1">
      <c r="A23">
        <v>0.84</v>
      </c>
      <c r="B23">
        <f t="shared" si="0"/>
        <v>0.16000000000000003</v>
      </c>
      <c r="C23">
        <f t="shared" si="1"/>
        <v>0.17080000000000001</v>
      </c>
      <c r="D23">
        <f t="shared" si="2"/>
        <v>0.21126</v>
      </c>
      <c r="E23">
        <f t="shared" si="3"/>
        <v>6.4763999999999974E-2</v>
      </c>
      <c r="F23">
        <f t="shared" si="4"/>
        <v>0.14556022052283377</v>
      </c>
    </row>
    <row r="24" spans="1:6" ht="18" customHeight="1">
      <c r="A24">
        <v>0.83</v>
      </c>
      <c r="B24">
        <f t="shared" si="0"/>
        <v>0.17000000000000004</v>
      </c>
      <c r="C24">
        <f t="shared" si="1"/>
        <v>0.1721</v>
      </c>
      <c r="D24">
        <f t="shared" si="2"/>
        <v>0.21419500000000002</v>
      </c>
      <c r="E24">
        <f t="shared" si="3"/>
        <v>5.8542999999999991E-2</v>
      </c>
      <c r="F24">
        <f t="shared" si="4"/>
        <v>0.14583492817810828</v>
      </c>
    </row>
    <row r="25" spans="1:6" ht="18" customHeight="1">
      <c r="A25">
        <v>0.82</v>
      </c>
      <c r="B25">
        <f t="shared" si="0"/>
        <v>0.18000000000000005</v>
      </c>
      <c r="C25">
        <f t="shared" si="1"/>
        <v>0.1734</v>
      </c>
      <c r="D25">
        <f t="shared" si="2"/>
        <v>0.21713000000000002</v>
      </c>
      <c r="E25">
        <f t="shared" si="3"/>
        <v>5.2321999999999931E-2</v>
      </c>
      <c r="F25">
        <f t="shared" si="4"/>
        <v>0.14628734954200243</v>
      </c>
    </row>
    <row r="26" spans="1:6" ht="18" customHeight="1">
      <c r="A26">
        <v>0.81</v>
      </c>
      <c r="B26">
        <f t="shared" si="0"/>
        <v>0.18999999999999995</v>
      </c>
      <c r="C26">
        <f t="shared" si="1"/>
        <v>0.17469999999999999</v>
      </c>
      <c r="D26">
        <f t="shared" si="2"/>
        <v>0.22006499999999998</v>
      </c>
      <c r="E26">
        <f t="shared" si="3"/>
        <v>4.6101000000000045E-2</v>
      </c>
      <c r="F26">
        <f t="shared" si="4"/>
        <v>0.14691584283727196</v>
      </c>
    </row>
    <row r="27" spans="1:6" ht="18" customHeight="1">
      <c r="A27">
        <v>0.8</v>
      </c>
      <c r="B27">
        <f t="shared" si="0"/>
        <v>0.19999999999999996</v>
      </c>
      <c r="C27">
        <f t="shared" si="1"/>
        <v>0.17599999999999999</v>
      </c>
      <c r="D27">
        <f t="shared" si="2"/>
        <v>0.22299999999999998</v>
      </c>
      <c r="E27">
        <f t="shared" si="3"/>
        <v>3.9880000000000047E-2</v>
      </c>
      <c r="F27">
        <f t="shared" si="4"/>
        <v>0.14771816069258376</v>
      </c>
    </row>
    <row r="28" spans="1:6" ht="18" customHeight="1">
      <c r="A28">
        <v>0.79</v>
      </c>
      <c r="B28">
        <f t="shared" si="0"/>
        <v>0.20999999999999996</v>
      </c>
      <c r="C28">
        <f t="shared" si="1"/>
        <v>0.17729999999999999</v>
      </c>
      <c r="D28">
        <f t="shared" si="2"/>
        <v>0.225935</v>
      </c>
      <c r="E28">
        <f t="shared" si="3"/>
        <v>3.3658999999999988E-2</v>
      </c>
      <c r="F28">
        <f t="shared" si="4"/>
        <v>0.1486914893377089</v>
      </c>
    </row>
    <row r="29" spans="1:6" ht="18" customHeight="1">
      <c r="A29">
        <v>0.78</v>
      </c>
      <c r="B29">
        <f t="shared" si="0"/>
        <v>0.21999999999999997</v>
      </c>
      <c r="C29">
        <f t="shared" si="1"/>
        <v>0.17859999999999998</v>
      </c>
      <c r="D29">
        <f t="shared" si="2"/>
        <v>0.22886999999999999</v>
      </c>
      <c r="E29">
        <f t="shared" si="3"/>
        <v>2.7438000000000025E-2</v>
      </c>
      <c r="F29">
        <f t="shared" si="4"/>
        <v>0.149832496094085</v>
      </c>
    </row>
    <row r="30" spans="1:6" ht="18" customHeight="1">
      <c r="A30">
        <v>0.77</v>
      </c>
      <c r="B30">
        <f t="shared" si="0"/>
        <v>0.22999999999999998</v>
      </c>
      <c r="C30">
        <f t="shared" si="1"/>
        <v>0.1799</v>
      </c>
      <c r="D30">
        <f t="shared" si="2"/>
        <v>0.23180499999999998</v>
      </c>
      <c r="E30">
        <f t="shared" si="3"/>
        <v>2.1217000000000149E-2</v>
      </c>
      <c r="F30">
        <f t="shared" si="4"/>
        <v>0.15113738336809329</v>
      </c>
    </row>
    <row r="31" spans="1:6" ht="18" customHeight="1">
      <c r="A31">
        <v>0.76</v>
      </c>
      <c r="B31">
        <f t="shared" si="0"/>
        <v>0.24</v>
      </c>
      <c r="C31">
        <f t="shared" si="1"/>
        <v>0.1812</v>
      </c>
      <c r="D31">
        <f t="shared" si="2"/>
        <v>0.23473999999999998</v>
      </c>
      <c r="E31">
        <f t="shared" si="3"/>
        <v>1.4996000000000006E-2</v>
      </c>
      <c r="F31">
        <f t="shared" si="4"/>
        <v>0.15260194722930634</v>
      </c>
    </row>
    <row r="32" spans="1:6" ht="18" customHeight="1">
      <c r="A32">
        <v>0.75</v>
      </c>
      <c r="B32">
        <f t="shared" si="0"/>
        <v>0.25</v>
      </c>
      <c r="C32">
        <f t="shared" si="1"/>
        <v>0.1825</v>
      </c>
      <c r="D32">
        <f t="shared" si="2"/>
        <v>0.237675</v>
      </c>
      <c r="E32">
        <f t="shared" si="3"/>
        <v>8.7750000000000206E-3</v>
      </c>
      <c r="F32">
        <f t="shared" si="4"/>
        <v>0.15422163864467917</v>
      </c>
    </row>
    <row r="33" spans="1:6" ht="18" customHeight="1">
      <c r="A33">
        <v>0.74</v>
      </c>
      <c r="B33">
        <f t="shared" si="0"/>
        <v>0.26</v>
      </c>
      <c r="C33">
        <f t="shared" si="1"/>
        <v>0.18380000000000002</v>
      </c>
      <c r="D33">
        <f t="shared" si="2"/>
        <v>0.24060999999999999</v>
      </c>
      <c r="E33">
        <f t="shared" si="3"/>
        <v>2.5539999999986285E-3</v>
      </c>
      <c r="F33">
        <f t="shared" si="4"/>
        <v>0.15599162553027004</v>
      </c>
    </row>
    <row r="34" spans="1:6" ht="18" customHeight="1">
      <c r="A34">
        <v>0.73</v>
      </c>
      <c r="B34">
        <f t="shared" si="0"/>
        <v>0.27</v>
      </c>
      <c r="C34">
        <f t="shared" si="1"/>
        <v>0.18510000000000001</v>
      </c>
      <c r="D34">
        <f t="shared" si="2"/>
        <v>0.24354500000000001</v>
      </c>
      <c r="E34">
        <f t="shared" si="3"/>
        <v>3.6670000000003241E-3</v>
      </c>
      <c r="F34">
        <f t="shared" si="4"/>
        <v>0.15790685395559625</v>
      </c>
    </row>
    <row r="35" spans="1:6" ht="18" customHeight="1">
      <c r="A35">
        <v>0.72</v>
      </c>
      <c r="B35">
        <f t="shared" si="0"/>
        <v>0.28000000000000003</v>
      </c>
      <c r="C35">
        <f t="shared" si="1"/>
        <v>0.18640000000000001</v>
      </c>
      <c r="D35">
        <f t="shared" si="2"/>
        <v>0.24648</v>
      </c>
      <c r="E35">
        <f t="shared" si="3"/>
        <v>9.8880000000002126E-3</v>
      </c>
      <c r="F35">
        <f t="shared" si="4"/>
        <v>0.15996210706909308</v>
      </c>
    </row>
    <row r="36" spans="1:6" ht="18" customHeight="1">
      <c r="A36">
        <v>0.71</v>
      </c>
      <c r="B36">
        <f t="shared" si="0"/>
        <v>0.29000000000000004</v>
      </c>
      <c r="C36">
        <f t="shared" si="1"/>
        <v>0.18770000000000003</v>
      </c>
      <c r="D36">
        <f t="shared" si="2"/>
        <v>0.249415</v>
      </c>
      <c r="E36">
        <f t="shared" si="3"/>
        <v>1.6109000000000061E-2</v>
      </c>
      <c r="F36">
        <f t="shared" si="4"/>
        <v>0.16215206058223869</v>
      </c>
    </row>
    <row r="37" spans="1:6" ht="18" customHeight="1">
      <c r="A37">
        <v>0.7</v>
      </c>
      <c r="B37">
        <f t="shared" si="0"/>
        <v>0.30000000000000004</v>
      </c>
      <c r="C37">
        <f t="shared" si="1"/>
        <v>0.189</v>
      </c>
      <c r="D37">
        <f t="shared" si="2"/>
        <v>0.25235000000000002</v>
      </c>
      <c r="E37">
        <f t="shared" si="3"/>
        <v>2.2329999999999978E-2</v>
      </c>
      <c r="F37">
        <f t="shared" si="4"/>
        <v>0.16447133393208679</v>
      </c>
    </row>
    <row r="38" spans="1:6" ht="18" customHeight="1">
      <c r="A38">
        <v>0.69</v>
      </c>
      <c r="B38">
        <f t="shared" si="0"/>
        <v>0.31000000000000005</v>
      </c>
      <c r="C38">
        <f t="shared" si="1"/>
        <v>0.19030000000000002</v>
      </c>
      <c r="D38">
        <f t="shared" si="2"/>
        <v>0.25528499999999998</v>
      </c>
      <c r="E38">
        <f t="shared" si="3"/>
        <v>2.8550999999999924E-2</v>
      </c>
      <c r="F38">
        <f t="shared" si="4"/>
        <v>0.16691453651790189</v>
      </c>
    </row>
    <row r="39" spans="1:6" ht="18" customHeight="1">
      <c r="A39">
        <v>0.68</v>
      </c>
      <c r="B39">
        <f t="shared" ref="B39:B70" si="5" xml:space="preserve"> 1-A39</f>
        <v>0.31999999999999995</v>
      </c>
      <c r="C39">
        <f t="shared" ref="C39:C70" si="6" xml:space="preserve"> A39*0.15 + B39*0.28</f>
        <v>0.19159999999999999</v>
      </c>
      <c r="D39">
        <f t="shared" ref="D39:D70" si="7" xml:space="preserve"> (($A39*0.1643)^2 + ($B39*0.4578)^2 + 2*$A39*$B39*(1)*0.1643*0.4578)^0.5</f>
        <v>0.25821999999999995</v>
      </c>
      <c r="E39">
        <f t="shared" ref="E39:E70" si="8" xml:space="preserve"> (($A39*0.1643)^2 + ($B39*0.4578)^2 + 2*$A39*$B39*(-1)*0.1643*0.4578)^0.5</f>
        <v>3.4771999999999831E-2</v>
      </c>
      <c r="F39">
        <f t="shared" ref="F39:F70" si="9" xml:space="preserve"> (($A39*0.1643)^2 + ($B39*0.4578)^2 + 2*$A39*$B39*(-0.1595)*0.1643*0.4578)^0.5</f>
        <v>0.16947630866237318</v>
      </c>
    </row>
    <row r="40" spans="1:6" ht="18" customHeight="1">
      <c r="A40">
        <v>0.67</v>
      </c>
      <c r="B40">
        <f t="shared" si="5"/>
        <v>0.32999999999999996</v>
      </c>
      <c r="C40">
        <f t="shared" si="6"/>
        <v>0.19290000000000002</v>
      </c>
      <c r="D40">
        <f t="shared" si="7"/>
        <v>0.26115499999999997</v>
      </c>
      <c r="E40">
        <f t="shared" si="8"/>
        <v>4.099300000000005E-2</v>
      </c>
      <c r="F40">
        <f t="shared" si="9"/>
        <v>0.17215135717128113</v>
      </c>
    </row>
    <row r="41" spans="1:6" ht="18" customHeight="1">
      <c r="A41">
        <v>0.66</v>
      </c>
      <c r="B41">
        <f t="shared" si="5"/>
        <v>0.33999999999999997</v>
      </c>
      <c r="C41">
        <f t="shared" si="6"/>
        <v>0.19420000000000001</v>
      </c>
      <c r="D41">
        <f t="shared" si="7"/>
        <v>0.26408999999999999</v>
      </c>
      <c r="E41">
        <f t="shared" si="8"/>
        <v>4.7214000000000027E-2</v>
      </c>
      <c r="F41">
        <f t="shared" si="9"/>
        <v>0.17493448555175165</v>
      </c>
    </row>
    <row r="42" spans="1:6" ht="18" customHeight="1">
      <c r="A42">
        <v>0.65</v>
      </c>
      <c r="B42">
        <f t="shared" si="5"/>
        <v>0.35</v>
      </c>
      <c r="C42">
        <f t="shared" si="6"/>
        <v>0.19550000000000001</v>
      </c>
      <c r="D42">
        <f t="shared" si="7"/>
        <v>0.26702499999999996</v>
      </c>
      <c r="E42">
        <f t="shared" si="8"/>
        <v>5.3435000000000031E-2</v>
      </c>
      <c r="F42">
        <f t="shared" si="9"/>
        <v>0.17782061909646471</v>
      </c>
    </row>
    <row r="43" spans="1:6" ht="18" customHeight="1">
      <c r="A43">
        <v>0.64</v>
      </c>
      <c r="B43">
        <f t="shared" si="5"/>
        <v>0.36</v>
      </c>
      <c r="C43">
        <f t="shared" si="6"/>
        <v>0.1968</v>
      </c>
      <c r="D43">
        <f t="shared" si="7"/>
        <v>0.26996000000000003</v>
      </c>
      <c r="E43">
        <f t="shared" si="8"/>
        <v>5.9655999999999945E-2</v>
      </c>
      <c r="F43">
        <f t="shared" si="9"/>
        <v>0.18080482515048096</v>
      </c>
    </row>
    <row r="44" spans="1:6" ht="18" customHeight="1">
      <c r="A44">
        <v>0.63</v>
      </c>
      <c r="B44">
        <f t="shared" si="5"/>
        <v>0.37</v>
      </c>
      <c r="C44">
        <f t="shared" si="6"/>
        <v>0.1981</v>
      </c>
      <c r="D44">
        <f t="shared" si="7"/>
        <v>0.272895</v>
      </c>
      <c r="E44">
        <f t="shared" si="8"/>
        <v>6.5877000000000005E-2</v>
      </c>
      <c r="F44">
        <f t="shared" si="9"/>
        <v>0.18388232895195231</v>
      </c>
    </row>
    <row r="45" spans="1:6" ht="18" customHeight="1">
      <c r="A45">
        <v>0.62</v>
      </c>
      <c r="B45">
        <f t="shared" si="5"/>
        <v>0.38</v>
      </c>
      <c r="C45">
        <f t="shared" si="6"/>
        <v>0.19940000000000002</v>
      </c>
      <c r="D45">
        <f t="shared" si="7"/>
        <v>0.27583000000000002</v>
      </c>
      <c r="E45">
        <f t="shared" si="8"/>
        <v>7.2098000000000023E-2</v>
      </c>
      <c r="F45">
        <f t="shared" si="9"/>
        <v>0.18704852548241058</v>
      </c>
    </row>
    <row r="46" spans="1:6" ht="18" customHeight="1">
      <c r="A46">
        <v>0.61</v>
      </c>
      <c r="B46">
        <f t="shared" si="5"/>
        <v>0.39</v>
      </c>
      <c r="C46">
        <f t="shared" si="6"/>
        <v>0.20070000000000002</v>
      </c>
      <c r="D46">
        <f t="shared" si="7"/>
        <v>0.27876499999999999</v>
      </c>
      <c r="E46">
        <f t="shared" si="8"/>
        <v>7.8319000000000055E-2</v>
      </c>
      <c r="F46">
        <f t="shared" si="9"/>
        <v>0.19029898778171681</v>
      </c>
    </row>
    <row r="47" spans="1:6" ht="18" customHeight="1">
      <c r="A47">
        <v>0.6</v>
      </c>
      <c r="B47">
        <f t="shared" si="5"/>
        <v>0.4</v>
      </c>
      <c r="C47">
        <f t="shared" si="6"/>
        <v>0.20200000000000001</v>
      </c>
      <c r="D47">
        <f t="shared" si="7"/>
        <v>0.28170000000000001</v>
      </c>
      <c r="E47">
        <f t="shared" si="8"/>
        <v>8.4540000000000018E-2</v>
      </c>
      <c r="F47">
        <f t="shared" si="9"/>
        <v>0.19362947218231011</v>
      </c>
    </row>
    <row r="48" spans="1:6" ht="18" customHeight="1">
      <c r="A48">
        <v>0.59</v>
      </c>
      <c r="B48">
        <f t="shared" si="5"/>
        <v>0.41000000000000003</v>
      </c>
      <c r="C48">
        <f t="shared" si="6"/>
        <v>0.20330000000000001</v>
      </c>
      <c r="D48">
        <f t="shared" si="7"/>
        <v>0.28463500000000003</v>
      </c>
      <c r="E48">
        <f t="shared" si="8"/>
        <v>9.0760999999999994E-2</v>
      </c>
      <c r="F48">
        <f t="shared" si="9"/>
        <v>0.19703592090201724</v>
      </c>
    </row>
    <row r="49" spans="1:6" ht="18" customHeight="1">
      <c r="A49">
        <v>0.57999999999999996</v>
      </c>
      <c r="B49">
        <f t="shared" si="5"/>
        <v>0.42000000000000004</v>
      </c>
      <c r="C49">
        <f t="shared" si="6"/>
        <v>0.2046</v>
      </c>
      <c r="D49">
        <f t="shared" si="7"/>
        <v>0.28756999999999999</v>
      </c>
      <c r="E49">
        <f t="shared" si="8"/>
        <v>9.6981999999999999E-2</v>
      </c>
      <c r="F49">
        <f t="shared" si="9"/>
        <v>0.20051446240873499</v>
      </c>
    </row>
    <row r="50" spans="1:6" ht="18" customHeight="1">
      <c r="A50">
        <v>0.56999999999999995</v>
      </c>
      <c r="B50">
        <f t="shared" si="5"/>
        <v>0.43000000000000005</v>
      </c>
      <c r="C50">
        <f t="shared" si="6"/>
        <v>0.20590000000000003</v>
      </c>
      <c r="D50">
        <f t="shared" si="7"/>
        <v>0.29050500000000001</v>
      </c>
      <c r="E50">
        <f t="shared" si="8"/>
        <v>0.10320300000000004</v>
      </c>
      <c r="F50">
        <f t="shared" si="9"/>
        <v>0.20406140993748428</v>
      </c>
    </row>
    <row r="51" spans="1:6" ht="18" customHeight="1">
      <c r="A51">
        <v>0.56000000000000005</v>
      </c>
      <c r="B51">
        <f t="shared" si="5"/>
        <v>0.43999999999999995</v>
      </c>
      <c r="C51">
        <f t="shared" si="6"/>
        <v>0.2072</v>
      </c>
      <c r="D51">
        <f t="shared" si="7"/>
        <v>0.29343999999999998</v>
      </c>
      <c r="E51">
        <f t="shared" si="8"/>
        <v>0.10942399999999998</v>
      </c>
      <c r="F51">
        <f t="shared" si="9"/>
        <v>0.20767325850367926</v>
      </c>
    </row>
    <row r="52" spans="1:6" ht="18" customHeight="1">
      <c r="A52">
        <v>0.55000000000000004</v>
      </c>
      <c r="B52">
        <f t="shared" si="5"/>
        <v>0.44999999999999996</v>
      </c>
      <c r="C52">
        <f t="shared" si="6"/>
        <v>0.20850000000000002</v>
      </c>
      <c r="D52">
        <f t="shared" si="7"/>
        <v>0.29637499999999994</v>
      </c>
      <c r="E52">
        <f t="shared" si="8"/>
        <v>0.11564499999999996</v>
      </c>
      <c r="F52">
        <f t="shared" si="9"/>
        <v>0.21134668071831644</v>
      </c>
    </row>
    <row r="53" spans="1:6" ht="18" customHeight="1">
      <c r="A53">
        <v>0.54</v>
      </c>
      <c r="B53">
        <f t="shared" si="5"/>
        <v>0.45999999999999996</v>
      </c>
      <c r="C53">
        <f t="shared" si="6"/>
        <v>0.20979999999999999</v>
      </c>
      <c r="D53">
        <f t="shared" si="7"/>
        <v>0.29930999999999996</v>
      </c>
      <c r="E53">
        <f t="shared" si="8"/>
        <v>0.12186599999999995</v>
      </c>
      <c r="F53">
        <f t="shared" si="9"/>
        <v>0.2150785216729369</v>
      </c>
    </row>
    <row r="54" spans="1:6" ht="18" customHeight="1">
      <c r="A54">
        <v>0.53</v>
      </c>
      <c r="B54">
        <f t="shared" si="5"/>
        <v>0.47</v>
      </c>
      <c r="C54">
        <f t="shared" si="6"/>
        <v>0.21110000000000001</v>
      </c>
      <c r="D54">
        <f t="shared" si="7"/>
        <v>0.30224499999999999</v>
      </c>
      <c r="E54">
        <f t="shared" si="8"/>
        <v>0.12808699999999995</v>
      </c>
      <c r="F54">
        <f t="shared" si="9"/>
        <v>0.21886579312591081</v>
      </c>
    </row>
    <row r="55" spans="1:6" ht="18" customHeight="1">
      <c r="A55">
        <v>0.52</v>
      </c>
      <c r="B55">
        <f t="shared" si="5"/>
        <v>0.48</v>
      </c>
      <c r="C55">
        <f t="shared" si="6"/>
        <v>0.21240000000000003</v>
      </c>
      <c r="D55">
        <f t="shared" si="7"/>
        <v>0.30517999999999995</v>
      </c>
      <c r="E55">
        <f t="shared" si="8"/>
        <v>0.13430800000000001</v>
      </c>
      <c r="F55">
        <f t="shared" si="9"/>
        <v>0.22270566718766721</v>
      </c>
    </row>
    <row r="56" spans="1:6" ht="18" customHeight="1">
      <c r="A56">
        <v>0.51</v>
      </c>
      <c r="B56">
        <f t="shared" si="5"/>
        <v>0.49</v>
      </c>
      <c r="C56">
        <f t="shared" si="6"/>
        <v>0.2137</v>
      </c>
      <c r="D56">
        <f t="shared" si="7"/>
        <v>0.30811500000000003</v>
      </c>
      <c r="E56">
        <f t="shared" si="8"/>
        <v>0.14052899999999999</v>
      </c>
      <c r="F56">
        <f t="shared" si="9"/>
        <v>0.22659546967145217</v>
      </c>
    </row>
    <row r="57" spans="1:6" ht="18" customHeight="1">
      <c r="A57">
        <v>0.5</v>
      </c>
      <c r="B57">
        <f t="shared" si="5"/>
        <v>0.5</v>
      </c>
      <c r="C57">
        <f t="shared" si="6"/>
        <v>0.21500000000000002</v>
      </c>
      <c r="D57">
        <f t="shared" si="7"/>
        <v>0.31104999999999999</v>
      </c>
      <c r="E57">
        <f t="shared" si="8"/>
        <v>0.14674999999999999</v>
      </c>
      <c r="F57">
        <f t="shared" si="9"/>
        <v>0.23053267324828383</v>
      </c>
    </row>
    <row r="58" spans="1:6" ht="18" customHeight="1">
      <c r="A58">
        <v>0.49</v>
      </c>
      <c r="B58">
        <f t="shared" si="5"/>
        <v>0.51</v>
      </c>
      <c r="C58">
        <f t="shared" si="6"/>
        <v>0.21629999999999999</v>
      </c>
      <c r="D58">
        <f t="shared" si="7"/>
        <v>0.31398500000000001</v>
      </c>
      <c r="E58">
        <f t="shared" si="8"/>
        <v>0.152971</v>
      </c>
      <c r="F58">
        <f t="shared" si="9"/>
        <v>0.23451489052003924</v>
      </c>
    </row>
    <row r="59" spans="1:6" ht="18" customHeight="1">
      <c r="A59">
        <v>0.48</v>
      </c>
      <c r="B59">
        <f t="shared" si="5"/>
        <v>0.52</v>
      </c>
      <c r="C59">
        <f t="shared" si="6"/>
        <v>0.21760000000000002</v>
      </c>
      <c r="D59">
        <f t="shared" si="7"/>
        <v>0.31691999999999998</v>
      </c>
      <c r="E59">
        <f t="shared" si="8"/>
        <v>0.159192</v>
      </c>
      <c r="F59">
        <f t="shared" si="9"/>
        <v>0.23853986710297292</v>
      </c>
    </row>
    <row r="60" spans="1:6" ht="18" customHeight="1">
      <c r="A60">
        <v>0.47</v>
      </c>
      <c r="B60">
        <f t="shared" si="5"/>
        <v>0.53</v>
      </c>
      <c r="C60">
        <f t="shared" si="6"/>
        <v>0.21890000000000004</v>
      </c>
      <c r="D60">
        <f t="shared" si="7"/>
        <v>0.319855</v>
      </c>
      <c r="E60">
        <f t="shared" si="8"/>
        <v>0.165413</v>
      </c>
      <c r="F60">
        <f t="shared" si="9"/>
        <v>0.24260547479526096</v>
      </c>
    </row>
    <row r="61" spans="1:6" ht="18" customHeight="1">
      <c r="A61">
        <v>0.46</v>
      </c>
      <c r="B61">
        <f t="shared" si="5"/>
        <v>0.54</v>
      </c>
      <c r="C61">
        <f t="shared" si="6"/>
        <v>0.22020000000000003</v>
      </c>
      <c r="D61">
        <f t="shared" si="7"/>
        <v>0.32279000000000002</v>
      </c>
      <c r="E61">
        <f t="shared" si="8"/>
        <v>0.17163400000000001</v>
      </c>
      <c r="F61">
        <f t="shared" si="9"/>
        <v>0.24670970488615968</v>
      </c>
    </row>
    <row r="62" spans="1:6" ht="18" customHeight="1">
      <c r="A62">
        <v>0.45</v>
      </c>
      <c r="B62">
        <f t="shared" si="5"/>
        <v>0.55000000000000004</v>
      </c>
      <c r="C62">
        <f t="shared" si="6"/>
        <v>0.22150000000000003</v>
      </c>
      <c r="D62">
        <f t="shared" si="7"/>
        <v>0.32572499999999999</v>
      </c>
      <c r="E62">
        <f t="shared" si="8"/>
        <v>0.17785499999999999</v>
      </c>
      <c r="F62">
        <f t="shared" si="9"/>
        <v>0.25085066165081166</v>
      </c>
    </row>
    <row r="63" spans="1:6" ht="18" customHeight="1">
      <c r="A63">
        <v>0.44</v>
      </c>
      <c r="B63">
        <f t="shared" si="5"/>
        <v>0.56000000000000005</v>
      </c>
      <c r="C63">
        <f t="shared" si="6"/>
        <v>0.22280000000000003</v>
      </c>
      <c r="D63">
        <f t="shared" si="7"/>
        <v>0.32866000000000006</v>
      </c>
      <c r="E63">
        <f t="shared" si="8"/>
        <v>0.18407600000000005</v>
      </c>
      <c r="F63">
        <f t="shared" si="9"/>
        <v>0.25502655606335589</v>
      </c>
    </row>
    <row r="64" spans="1:6" ht="18" customHeight="1">
      <c r="A64">
        <v>0.43</v>
      </c>
      <c r="B64">
        <f t="shared" si="5"/>
        <v>0.57000000000000006</v>
      </c>
      <c r="C64">
        <f t="shared" si="6"/>
        <v>0.22410000000000002</v>
      </c>
      <c r="D64">
        <f t="shared" si="7"/>
        <v>0.33159499999999997</v>
      </c>
      <c r="E64">
        <f t="shared" si="8"/>
        <v>0.19029699999999999</v>
      </c>
      <c r="F64">
        <f t="shared" si="9"/>
        <v>0.25923569975154653</v>
      </c>
    </row>
    <row r="65" spans="1:6" ht="18" customHeight="1">
      <c r="A65">
        <v>0.42</v>
      </c>
      <c r="B65">
        <f t="shared" si="5"/>
        <v>0.58000000000000007</v>
      </c>
      <c r="C65">
        <f t="shared" si="6"/>
        <v>0.22540000000000004</v>
      </c>
      <c r="D65">
        <f t="shared" si="7"/>
        <v>0.33453000000000005</v>
      </c>
      <c r="E65">
        <f t="shared" si="8"/>
        <v>0.19651800000000008</v>
      </c>
      <c r="F65">
        <f t="shared" si="9"/>
        <v>0.26347649920830518</v>
      </c>
    </row>
    <row r="66" spans="1:6" ht="18" customHeight="1">
      <c r="A66">
        <v>0.41</v>
      </c>
      <c r="B66">
        <f t="shared" si="5"/>
        <v>0.59000000000000008</v>
      </c>
      <c r="C66">
        <f t="shared" si="6"/>
        <v>0.22670000000000004</v>
      </c>
      <c r="D66">
        <f t="shared" si="7"/>
        <v>0.33746500000000001</v>
      </c>
      <c r="E66">
        <f t="shared" si="8"/>
        <v>0.202739</v>
      </c>
      <c r="F66">
        <f t="shared" si="9"/>
        <v>0.26774745026929014</v>
      </c>
    </row>
    <row r="67" spans="1:6" ht="18" customHeight="1">
      <c r="A67">
        <v>0.4</v>
      </c>
      <c r="B67">
        <f t="shared" si="5"/>
        <v>0.6</v>
      </c>
      <c r="C67">
        <f t="shared" si="6"/>
        <v>0.22800000000000001</v>
      </c>
      <c r="D67">
        <f t="shared" si="7"/>
        <v>0.34039999999999998</v>
      </c>
      <c r="E67">
        <f t="shared" si="8"/>
        <v>0.20896000000000001</v>
      </c>
      <c r="F67">
        <f t="shared" si="9"/>
        <v>0.27204713286046595</v>
      </c>
    </row>
    <row r="68" spans="1:6" ht="18" customHeight="1">
      <c r="A68">
        <v>0.39</v>
      </c>
      <c r="B68">
        <f t="shared" si="5"/>
        <v>0.61</v>
      </c>
      <c r="C68">
        <f t="shared" si="6"/>
        <v>0.2293</v>
      </c>
      <c r="D68">
        <f t="shared" si="7"/>
        <v>0.343335</v>
      </c>
      <c r="E68">
        <f t="shared" si="8"/>
        <v>0.21518100000000004</v>
      </c>
      <c r="F68">
        <f t="shared" si="9"/>
        <v>0.27637420601558682</v>
      </c>
    </row>
    <row r="69" spans="1:6" ht="18" customHeight="1">
      <c r="A69">
        <v>0.38</v>
      </c>
      <c r="B69">
        <f t="shared" si="5"/>
        <v>0.62</v>
      </c>
      <c r="C69">
        <f t="shared" si="6"/>
        <v>0.2306</v>
      </c>
      <c r="D69">
        <f t="shared" si="7"/>
        <v>0.34626999999999997</v>
      </c>
      <c r="E69">
        <f t="shared" si="8"/>
        <v>0.22140199999999999</v>
      </c>
      <c r="F69">
        <f t="shared" si="9"/>
        <v>0.28072740316033273</v>
      </c>
    </row>
    <row r="70" spans="1:6" ht="18" customHeight="1">
      <c r="A70">
        <v>0.37</v>
      </c>
      <c r="B70">
        <f t="shared" si="5"/>
        <v>0.63</v>
      </c>
      <c r="C70">
        <f t="shared" si="6"/>
        <v>0.23190000000000002</v>
      </c>
      <c r="D70">
        <f t="shared" si="7"/>
        <v>0.34920499999999999</v>
      </c>
      <c r="E70">
        <f t="shared" si="8"/>
        <v>0.22762300000000002</v>
      </c>
      <c r="F70">
        <f t="shared" si="9"/>
        <v>0.28510552765738162</v>
      </c>
    </row>
    <row r="71" spans="1:6" ht="18" customHeight="1">
      <c r="A71">
        <v>0.36</v>
      </c>
      <c r="B71">
        <f t="shared" ref="B71:B102" si="10" xml:space="preserve"> 1-A71</f>
        <v>0.64</v>
      </c>
      <c r="C71">
        <f t="shared" ref="C71:C102" si="11" xml:space="preserve"> A71*0.15 + B71*0.28</f>
        <v>0.23320000000000002</v>
      </c>
      <c r="D71">
        <f t="shared" ref="D71:D107" si="12" xml:space="preserve"> (($A71*0.1643)^2 + ($B71*0.4578)^2 + 2*$A71*$B71*(1)*0.1643*0.4578)^0.5</f>
        <v>0.35214000000000001</v>
      </c>
      <c r="E71">
        <f t="shared" ref="E71:E107" si="13" xml:space="preserve"> (($A71*0.1643)^2 + ($B71*0.4578)^2 + 2*$A71*$B71*(-1)*0.1643*0.4578)^0.5</f>
        <v>0.23384399999999997</v>
      </c>
      <c r="F71">
        <f t="shared" ref="F71:F107" si="14" xml:space="preserve"> (($A71*0.1643)^2 + ($B71*0.4578)^2 + 2*$A71*$B71*(-0.1595)*0.1643*0.4578)^0.5</f>
        <v>0.28950744860486055</v>
      </c>
    </row>
    <row r="72" spans="1:6" ht="18" customHeight="1">
      <c r="A72">
        <v>0.35</v>
      </c>
      <c r="B72">
        <f t="shared" si="10"/>
        <v>0.65</v>
      </c>
      <c r="C72">
        <f t="shared" si="11"/>
        <v>0.23450000000000001</v>
      </c>
      <c r="D72">
        <f t="shared" si="12"/>
        <v>0.35507499999999997</v>
      </c>
      <c r="E72">
        <f t="shared" si="13"/>
        <v>0.24006500000000003</v>
      </c>
      <c r="F72">
        <f t="shared" si="14"/>
        <v>0.29393209687927924</v>
      </c>
    </row>
    <row r="73" spans="1:6" ht="18" customHeight="1">
      <c r="A73">
        <v>0.34</v>
      </c>
      <c r="B73">
        <f t="shared" si="10"/>
        <v>0.65999999999999992</v>
      </c>
      <c r="C73">
        <f t="shared" si="11"/>
        <v>0.23580000000000001</v>
      </c>
      <c r="D73">
        <f t="shared" si="12"/>
        <v>0.35800999999999999</v>
      </c>
      <c r="E73">
        <f t="shared" si="13"/>
        <v>0.246286</v>
      </c>
      <c r="F73">
        <f t="shared" si="14"/>
        <v>0.29837846141311203</v>
      </c>
    </row>
    <row r="74" spans="1:6" ht="18" customHeight="1">
      <c r="A74">
        <v>0.33</v>
      </c>
      <c r="B74">
        <f t="shared" si="10"/>
        <v>0.66999999999999993</v>
      </c>
      <c r="C74">
        <f t="shared" si="11"/>
        <v>0.23709999999999998</v>
      </c>
      <c r="D74">
        <f t="shared" si="12"/>
        <v>0.36094499999999996</v>
      </c>
      <c r="E74">
        <f t="shared" si="13"/>
        <v>0.25250699999999998</v>
      </c>
      <c r="F74">
        <f t="shared" si="14"/>
        <v>0.30284558569659553</v>
      </c>
    </row>
    <row r="75" spans="1:6" ht="18" customHeight="1">
      <c r="A75">
        <v>0.32</v>
      </c>
      <c r="B75">
        <f t="shared" si="10"/>
        <v>0.67999999999999994</v>
      </c>
      <c r="C75">
        <f t="shared" si="11"/>
        <v>0.2384</v>
      </c>
      <c r="D75">
        <f t="shared" si="12"/>
        <v>0.36387999999999998</v>
      </c>
      <c r="E75">
        <f t="shared" si="13"/>
        <v>0.25872799999999996</v>
      </c>
      <c r="F75">
        <f t="shared" si="14"/>
        <v>0.30733256449296742</v>
      </c>
    </row>
    <row r="76" spans="1:6" ht="18" customHeight="1">
      <c r="A76">
        <v>0.31</v>
      </c>
      <c r="B76">
        <f t="shared" si="10"/>
        <v>0.69</v>
      </c>
      <c r="C76">
        <f t="shared" si="11"/>
        <v>0.23970000000000002</v>
      </c>
      <c r="D76">
        <f t="shared" si="12"/>
        <v>0.36681499999999995</v>
      </c>
      <c r="E76">
        <f t="shared" si="13"/>
        <v>0.26494899999999993</v>
      </c>
      <c r="F76">
        <f t="shared" si="14"/>
        <v>0.31183854075624773</v>
      </c>
    </row>
    <row r="77" spans="1:6" ht="18" customHeight="1">
      <c r="A77">
        <v>0.3</v>
      </c>
      <c r="B77">
        <f t="shared" si="10"/>
        <v>0.7</v>
      </c>
      <c r="C77">
        <f t="shared" si="11"/>
        <v>0.24099999999999999</v>
      </c>
      <c r="D77">
        <f t="shared" si="12"/>
        <v>0.36974999999999997</v>
      </c>
      <c r="E77">
        <f t="shared" si="13"/>
        <v>0.27116999999999997</v>
      </c>
      <c r="F77">
        <f t="shared" si="14"/>
        <v>0.31636270274069916</v>
      </c>
    </row>
    <row r="78" spans="1:6" ht="18" customHeight="1">
      <c r="A78">
        <v>0.28999999999999998</v>
      </c>
      <c r="B78">
        <f t="shared" si="10"/>
        <v>0.71</v>
      </c>
      <c r="C78">
        <f t="shared" si="11"/>
        <v>0.24230000000000002</v>
      </c>
      <c r="D78">
        <f t="shared" si="12"/>
        <v>0.37268499999999999</v>
      </c>
      <c r="E78">
        <f t="shared" si="13"/>
        <v>0.277391</v>
      </c>
      <c r="F78">
        <f t="shared" si="14"/>
        <v>0.32090428129126913</v>
      </c>
    </row>
    <row r="79" spans="1:6" ht="18" customHeight="1">
      <c r="A79">
        <v>0.28000000000000003</v>
      </c>
      <c r="B79">
        <f t="shared" si="10"/>
        <v>0.72</v>
      </c>
      <c r="C79">
        <f t="shared" si="11"/>
        <v>0.24360000000000001</v>
      </c>
      <c r="D79">
        <f t="shared" si="12"/>
        <v>0.37562000000000001</v>
      </c>
      <c r="E79">
        <f t="shared" si="13"/>
        <v>0.28361199999999998</v>
      </c>
      <c r="F79">
        <f t="shared" si="14"/>
        <v>0.32546254730457697</v>
      </c>
    </row>
    <row r="80" spans="1:6" ht="18" customHeight="1">
      <c r="A80">
        <v>0.27</v>
      </c>
      <c r="B80">
        <f t="shared" si="10"/>
        <v>0.73</v>
      </c>
      <c r="C80">
        <f t="shared" si="11"/>
        <v>0.24490000000000003</v>
      </c>
      <c r="D80">
        <f t="shared" si="12"/>
        <v>0.37855499999999997</v>
      </c>
      <c r="E80">
        <f t="shared" si="13"/>
        <v>0.28983300000000001</v>
      </c>
      <c r="F80">
        <f t="shared" si="14"/>
        <v>0.33003680935034202</v>
      </c>
    </row>
    <row r="81" spans="1:6" ht="18" customHeight="1">
      <c r="A81">
        <v>0.26</v>
      </c>
      <c r="B81">
        <f t="shared" si="10"/>
        <v>0.74</v>
      </c>
      <c r="C81">
        <f t="shared" si="11"/>
        <v>0.24620000000000003</v>
      </c>
      <c r="D81">
        <f t="shared" si="12"/>
        <v>0.38149</v>
      </c>
      <c r="E81">
        <f t="shared" si="13"/>
        <v>0.29605399999999993</v>
      </c>
      <c r="F81">
        <f t="shared" si="14"/>
        <v>0.334626411443532</v>
      </c>
    </row>
    <row r="82" spans="1:6" ht="18" customHeight="1">
      <c r="A82">
        <v>0.25</v>
      </c>
      <c r="B82">
        <f t="shared" si="10"/>
        <v>0.75</v>
      </c>
      <c r="C82">
        <f t="shared" si="11"/>
        <v>0.24750000000000003</v>
      </c>
      <c r="D82">
        <f t="shared" si="12"/>
        <v>0.38442500000000002</v>
      </c>
      <c r="E82">
        <f t="shared" si="13"/>
        <v>0.30227500000000002</v>
      </c>
      <c r="F82">
        <f t="shared" si="14"/>
        <v>0.33923073095792777</v>
      </c>
    </row>
    <row r="83" spans="1:6" ht="18" customHeight="1">
      <c r="A83">
        <v>0.24</v>
      </c>
      <c r="B83">
        <f t="shared" si="10"/>
        <v>0.76</v>
      </c>
      <c r="C83">
        <f t="shared" si="11"/>
        <v>0.24880000000000002</v>
      </c>
      <c r="D83">
        <f t="shared" si="12"/>
        <v>0.38735999999999998</v>
      </c>
      <c r="E83">
        <f t="shared" si="13"/>
        <v>0.30849599999999999</v>
      </c>
      <c r="F83">
        <f t="shared" si="14"/>
        <v>0.34384917667223808</v>
      </c>
    </row>
    <row r="84" spans="1:6" ht="18" customHeight="1">
      <c r="A84">
        <v>0.23</v>
      </c>
      <c r="B84">
        <f t="shared" si="10"/>
        <v>0.77</v>
      </c>
      <c r="C84">
        <f t="shared" si="11"/>
        <v>0.25009999999999999</v>
      </c>
      <c r="D84">
        <f t="shared" si="12"/>
        <v>0.39029499999999995</v>
      </c>
      <c r="E84">
        <f t="shared" si="13"/>
        <v>0.31471699999999997</v>
      </c>
      <c r="F84">
        <f t="shared" si="14"/>
        <v>0.3484811869403483</v>
      </c>
    </row>
    <row r="85" spans="1:6" ht="18" customHeight="1">
      <c r="A85">
        <v>0.22</v>
      </c>
      <c r="B85">
        <f t="shared" si="10"/>
        <v>0.78</v>
      </c>
      <c r="C85">
        <f t="shared" si="11"/>
        <v>0.25140000000000007</v>
      </c>
      <c r="D85">
        <f t="shared" si="12"/>
        <v>0.39323000000000002</v>
      </c>
      <c r="E85">
        <f t="shared" si="13"/>
        <v>0.320938</v>
      </c>
      <c r="F85">
        <f t="shared" si="14"/>
        <v>0.35312622797773602</v>
      </c>
    </row>
    <row r="86" spans="1:6" ht="18" customHeight="1">
      <c r="A86">
        <v>0.21</v>
      </c>
      <c r="B86">
        <f t="shared" si="10"/>
        <v>0.79</v>
      </c>
      <c r="C86">
        <f t="shared" si="11"/>
        <v>0.25270000000000004</v>
      </c>
      <c r="D86">
        <f t="shared" si="12"/>
        <v>0.39616499999999999</v>
      </c>
      <c r="E86">
        <f t="shared" si="13"/>
        <v>0.32715899999999998</v>
      </c>
      <c r="F86">
        <f t="shared" si="14"/>
        <v>0.35778379225653306</v>
      </c>
    </row>
    <row r="87" spans="1:6" ht="18" customHeight="1">
      <c r="A87">
        <v>0.2</v>
      </c>
      <c r="B87">
        <f t="shared" si="10"/>
        <v>0.8</v>
      </c>
      <c r="C87">
        <f t="shared" si="11"/>
        <v>0.254</v>
      </c>
      <c r="D87">
        <f t="shared" si="12"/>
        <v>0.39910000000000001</v>
      </c>
      <c r="E87">
        <f t="shared" si="13"/>
        <v>0.33338000000000001</v>
      </c>
      <c r="F87">
        <f t="shared" si="14"/>
        <v>0.36245339700215251</v>
      </c>
    </row>
    <row r="88" spans="1:6" ht="18" customHeight="1">
      <c r="A88">
        <v>0.19</v>
      </c>
      <c r="B88">
        <f t="shared" si="10"/>
        <v>0.81</v>
      </c>
      <c r="C88">
        <f t="shared" si="11"/>
        <v>0.25530000000000003</v>
      </c>
      <c r="D88">
        <f t="shared" si="12"/>
        <v>0.40203500000000003</v>
      </c>
      <c r="E88">
        <f t="shared" si="13"/>
        <v>0.33960100000000004</v>
      </c>
      <c r="F88">
        <f t="shared" si="14"/>
        <v>0.36713458278482292</v>
      </c>
    </row>
    <row r="89" spans="1:6" ht="18" customHeight="1">
      <c r="A89">
        <v>0.18</v>
      </c>
      <c r="B89">
        <f t="shared" si="10"/>
        <v>0.82000000000000006</v>
      </c>
      <c r="C89">
        <f t="shared" si="11"/>
        <v>0.25660000000000005</v>
      </c>
      <c r="D89">
        <f t="shared" si="12"/>
        <v>0.40497</v>
      </c>
      <c r="E89">
        <f t="shared" si="13"/>
        <v>0.34582200000000002</v>
      </c>
      <c r="F89">
        <f t="shared" si="14"/>
        <v>0.37182691219978148</v>
      </c>
    </row>
    <row r="90" spans="1:6" ht="18" customHeight="1">
      <c r="A90">
        <v>0.17</v>
      </c>
      <c r="B90">
        <f t="shared" si="10"/>
        <v>0.83</v>
      </c>
      <c r="C90">
        <f t="shared" si="11"/>
        <v>0.25790000000000002</v>
      </c>
      <c r="D90">
        <f t="shared" si="12"/>
        <v>0.40790499999999996</v>
      </c>
      <c r="E90">
        <f t="shared" si="13"/>
        <v>0.35204299999999994</v>
      </c>
      <c r="F90">
        <f t="shared" si="14"/>
        <v>0.37652996863027249</v>
      </c>
    </row>
    <row r="91" spans="1:6" ht="18" customHeight="1">
      <c r="A91">
        <v>0.16</v>
      </c>
      <c r="B91">
        <f t="shared" si="10"/>
        <v>0.84</v>
      </c>
      <c r="C91">
        <f t="shared" si="11"/>
        <v>0.25920000000000004</v>
      </c>
      <c r="D91">
        <f t="shared" si="12"/>
        <v>0.41083999999999998</v>
      </c>
      <c r="E91">
        <f t="shared" si="13"/>
        <v>0.35826399999999997</v>
      </c>
      <c r="F91">
        <f t="shared" si="14"/>
        <v>0.38124335508787033</v>
      </c>
    </row>
    <row r="92" spans="1:6" ht="18" customHeight="1">
      <c r="A92">
        <v>0.15</v>
      </c>
      <c r="B92">
        <f t="shared" si="10"/>
        <v>0.85</v>
      </c>
      <c r="C92">
        <f t="shared" si="11"/>
        <v>0.26050000000000001</v>
      </c>
      <c r="D92">
        <f t="shared" si="12"/>
        <v>0.413775</v>
      </c>
      <c r="E92">
        <f t="shared" si="13"/>
        <v>0.364485</v>
      </c>
      <c r="F92">
        <f t="shared" si="14"/>
        <v>0.3859666931250027</v>
      </c>
    </row>
    <row r="93" spans="1:6" ht="18" customHeight="1">
      <c r="A93">
        <v>0.14000000000000001</v>
      </c>
      <c r="B93">
        <f t="shared" si="10"/>
        <v>0.86</v>
      </c>
      <c r="C93">
        <f t="shared" si="11"/>
        <v>0.26180000000000003</v>
      </c>
      <c r="D93">
        <f t="shared" si="12"/>
        <v>0.41670999999999997</v>
      </c>
      <c r="E93">
        <f t="shared" si="13"/>
        <v>0.37070600000000004</v>
      </c>
      <c r="F93">
        <f t="shared" si="14"/>
        <v>0.39069962181488738</v>
      </c>
    </row>
    <row r="94" spans="1:6" ht="18" customHeight="1">
      <c r="A94">
        <v>0.13</v>
      </c>
      <c r="B94">
        <f t="shared" si="10"/>
        <v>0.87</v>
      </c>
      <c r="C94">
        <f t="shared" si="11"/>
        <v>0.2631</v>
      </c>
      <c r="D94">
        <f t="shared" si="12"/>
        <v>0.41964499999999999</v>
      </c>
      <c r="E94">
        <f t="shared" si="13"/>
        <v>0.37692700000000001</v>
      </c>
      <c r="F94">
        <f t="shared" si="14"/>
        <v>0.39544179679441321</v>
      </c>
    </row>
    <row r="95" spans="1:6" ht="18" customHeight="1">
      <c r="A95">
        <v>0.12</v>
      </c>
      <c r="B95">
        <f t="shared" si="10"/>
        <v>0.88</v>
      </c>
      <c r="C95">
        <f t="shared" si="11"/>
        <v>0.26440000000000002</v>
      </c>
      <c r="D95">
        <f t="shared" si="12"/>
        <v>0.42258000000000001</v>
      </c>
      <c r="E95">
        <f t="shared" si="13"/>
        <v>0.38314800000000004</v>
      </c>
      <c r="F95">
        <f t="shared" si="14"/>
        <v>0.40019288936579572</v>
      </c>
    </row>
    <row r="96" spans="1:6" ht="18" customHeight="1">
      <c r="A96">
        <v>0.11</v>
      </c>
      <c r="B96">
        <f t="shared" si="10"/>
        <v>0.89</v>
      </c>
      <c r="C96">
        <f t="shared" si="11"/>
        <v>0.26570000000000005</v>
      </c>
      <c r="D96">
        <f t="shared" si="12"/>
        <v>0.42551499999999998</v>
      </c>
      <c r="E96">
        <f t="shared" si="13"/>
        <v>0.38936899999999997</v>
      </c>
      <c r="F96">
        <f t="shared" si="14"/>
        <v>0.40495258565311809</v>
      </c>
    </row>
    <row r="97" spans="1:6" ht="18" customHeight="1">
      <c r="A97">
        <v>0.1</v>
      </c>
      <c r="B97">
        <f t="shared" si="10"/>
        <v>0.9</v>
      </c>
      <c r="C97">
        <f t="shared" si="11"/>
        <v>0.26700000000000007</v>
      </c>
      <c r="D97">
        <f t="shared" si="12"/>
        <v>0.42845</v>
      </c>
      <c r="E97">
        <f t="shared" si="13"/>
        <v>0.39559</v>
      </c>
      <c r="F97">
        <f t="shared" si="14"/>
        <v>0.40972058581013476</v>
      </c>
    </row>
    <row r="98" spans="1:6" ht="18" customHeight="1">
      <c r="A98">
        <v>0.09</v>
      </c>
      <c r="B98">
        <f t="shared" si="10"/>
        <v>0.91</v>
      </c>
      <c r="C98">
        <f t="shared" si="11"/>
        <v>0.26830000000000004</v>
      </c>
      <c r="D98">
        <f t="shared" si="12"/>
        <v>0.43138500000000007</v>
      </c>
      <c r="E98">
        <f t="shared" si="13"/>
        <v>0.40181100000000003</v>
      </c>
      <c r="F98">
        <f t="shared" si="14"/>
        <v>0.41449660327595694</v>
      </c>
    </row>
    <row r="99" spans="1:6" ht="18" customHeight="1">
      <c r="A99">
        <v>0.08</v>
      </c>
      <c r="B99">
        <f t="shared" si="10"/>
        <v>0.92</v>
      </c>
      <c r="C99">
        <f t="shared" si="11"/>
        <v>0.26960000000000006</v>
      </c>
      <c r="D99">
        <f t="shared" si="12"/>
        <v>0.43431999999999998</v>
      </c>
      <c r="E99">
        <f t="shared" si="13"/>
        <v>0.40803200000000001</v>
      </c>
      <c r="F99">
        <f t="shared" si="14"/>
        <v>0.41928036407547636</v>
      </c>
    </row>
    <row r="100" spans="1:6" ht="18" customHeight="1">
      <c r="A100">
        <v>6.9999999999999951E-2</v>
      </c>
      <c r="B100">
        <f t="shared" si="10"/>
        <v>0.93</v>
      </c>
      <c r="C100">
        <f t="shared" si="11"/>
        <v>0.27090000000000003</v>
      </c>
      <c r="D100">
        <f t="shared" si="12"/>
        <v>0.437255</v>
      </c>
      <c r="E100">
        <f t="shared" si="13"/>
        <v>0.41425300000000004</v>
      </c>
      <c r="F100">
        <f t="shared" si="14"/>
        <v>0.42407160616159389</v>
      </c>
    </row>
    <row r="101" spans="1:6" ht="18" customHeight="1">
      <c r="A101">
        <v>5.9999999999999942E-2</v>
      </c>
      <c r="B101">
        <f t="shared" si="10"/>
        <v>0.94000000000000006</v>
      </c>
      <c r="C101">
        <f t="shared" si="11"/>
        <v>0.27220000000000005</v>
      </c>
      <c r="D101">
        <f t="shared" si="12"/>
        <v>0.44019000000000003</v>
      </c>
      <c r="E101">
        <f t="shared" si="13"/>
        <v>0.42047400000000001</v>
      </c>
      <c r="F101">
        <f t="shared" si="14"/>
        <v>0.42887007879652322</v>
      </c>
    </row>
    <row r="102" spans="1:6" ht="18" customHeight="1">
      <c r="A102">
        <v>4.9999999999999933E-2</v>
      </c>
      <c r="B102">
        <f t="shared" si="10"/>
        <v>0.95000000000000007</v>
      </c>
      <c r="C102">
        <f t="shared" si="11"/>
        <v>0.27350000000000008</v>
      </c>
      <c r="D102">
        <f t="shared" si="12"/>
        <v>0.44312499999999999</v>
      </c>
      <c r="E102">
        <f t="shared" si="13"/>
        <v>0.42669499999999999</v>
      </c>
      <c r="F102">
        <f t="shared" si="14"/>
        <v>0.43367554196962738</v>
      </c>
    </row>
    <row r="103" spans="1:6" ht="18" customHeight="1">
      <c r="A103">
        <v>0.04</v>
      </c>
      <c r="B103">
        <f xml:space="preserve"> 1-A103</f>
        <v>0.96</v>
      </c>
      <c r="C103">
        <f xml:space="preserve"> A103*0.15 + B103*0.28</f>
        <v>0.27480000000000004</v>
      </c>
      <c r="D103">
        <f t="shared" si="12"/>
        <v>0.44606000000000001</v>
      </c>
      <c r="E103">
        <f t="shared" si="13"/>
        <v>0.43291599999999997</v>
      </c>
      <c r="F103">
        <f t="shared" si="14"/>
        <v>0.43848776584942023</v>
      </c>
    </row>
    <row r="104" spans="1:6" ht="18" customHeight="1">
      <c r="A104">
        <v>0.03</v>
      </c>
      <c r="B104">
        <f xml:space="preserve"> 1-A104</f>
        <v>0.97</v>
      </c>
      <c r="C104">
        <f xml:space="preserve"> A104*0.15 + B104*0.28</f>
        <v>0.27610000000000001</v>
      </c>
      <c r="D104">
        <f t="shared" si="12"/>
        <v>0.44899499999999992</v>
      </c>
      <c r="E104">
        <f t="shared" si="13"/>
        <v>0.43913699999999994</v>
      </c>
      <c r="F104">
        <f t="shared" si="14"/>
        <v>0.44330653026752714</v>
      </c>
    </row>
    <row r="105" spans="1:6" ht="18" customHeight="1">
      <c r="A105">
        <v>0.02</v>
      </c>
      <c r="B105">
        <f xml:space="preserve"> 1-A105</f>
        <v>0.98</v>
      </c>
      <c r="C105">
        <f xml:space="preserve"> A105*0.15 + B105*0.28</f>
        <v>0.27740000000000004</v>
      </c>
      <c r="D105">
        <f t="shared" si="12"/>
        <v>0.45193</v>
      </c>
      <c r="E105">
        <f t="shared" si="13"/>
        <v>0.44535799999999998</v>
      </c>
      <c r="F105">
        <f t="shared" si="14"/>
        <v>0.44813162423255065</v>
      </c>
    </row>
    <row r="106" spans="1:6" ht="18" customHeight="1">
      <c r="A106">
        <v>0.01</v>
      </c>
      <c r="B106">
        <f xml:space="preserve"> 1-A106</f>
        <v>0.99</v>
      </c>
      <c r="C106">
        <f xml:space="preserve"> A106*0.15 + B106*0.28</f>
        <v>0.2787</v>
      </c>
      <c r="D106">
        <f t="shared" si="12"/>
        <v>0.45486499999999996</v>
      </c>
      <c r="E106">
        <f t="shared" si="13"/>
        <v>0.45157899999999995</v>
      </c>
      <c r="F106">
        <f t="shared" si="14"/>
        <v>0.45296284547192828</v>
      </c>
    </row>
    <row r="107" spans="1:6" ht="18" customHeight="1">
      <c r="A107">
        <v>0</v>
      </c>
      <c r="B107">
        <f xml:space="preserve"> 1-A107</f>
        <v>1</v>
      </c>
      <c r="C107">
        <f xml:space="preserve"> A107*0.15 + B107*0.28</f>
        <v>0.28000000000000003</v>
      </c>
      <c r="D107">
        <f t="shared" si="12"/>
        <v>0.45779999999999998</v>
      </c>
      <c r="E107">
        <f t="shared" si="13"/>
        <v>0.45779999999999998</v>
      </c>
      <c r="F107">
        <f t="shared" si="14"/>
        <v>0.45779999999999998</v>
      </c>
    </row>
  </sheetData>
  <phoneticPr fontId="4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8"/>
  <sheetViews>
    <sheetView topLeftCell="A439" workbookViewId="0">
      <selection activeCell="A7" sqref="A7"/>
    </sheetView>
  </sheetViews>
  <sheetFormatPr defaultRowHeight="20.149999999999999" customHeight="1"/>
  <cols>
    <col min="1" max="1" width="11.08203125" customWidth="1"/>
    <col min="2" max="2" width="11.58203125" customWidth="1"/>
    <col min="3" max="3" width="9.08203125" style="97" bestFit="1" customWidth="1"/>
    <col min="4" max="4" width="11.33203125" style="97" customWidth="1"/>
    <col min="5" max="5" width="9.08203125" style="97" bestFit="1" customWidth="1"/>
  </cols>
  <sheetData>
    <row r="1" spans="1:5" ht="20.149999999999999" customHeight="1">
      <c r="A1" s="9" t="s">
        <v>97</v>
      </c>
    </row>
    <row r="3" spans="1:5" ht="20.149999999999999" customHeight="1">
      <c r="A3" s="10" t="s">
        <v>233</v>
      </c>
    </row>
    <row r="4" spans="1:5" ht="20.149999999999999" customHeight="1">
      <c r="A4" s="92" t="s">
        <v>245</v>
      </c>
    </row>
    <row r="5" spans="1:5" ht="20.149999999999999" customHeight="1">
      <c r="A5" s="89" t="s">
        <v>196</v>
      </c>
      <c r="B5" s="90" t="s">
        <v>197</v>
      </c>
      <c r="C5" s="98" t="s">
        <v>240</v>
      </c>
      <c r="D5" s="98" t="s">
        <v>241</v>
      </c>
      <c r="E5" s="98" t="s">
        <v>242</v>
      </c>
    </row>
    <row r="6" spans="1:5" ht="20.149999999999999" customHeight="1">
      <c r="A6" s="91"/>
      <c r="B6" s="91" t="s">
        <v>243</v>
      </c>
      <c r="C6" s="99"/>
      <c r="D6" s="99" t="s">
        <v>239</v>
      </c>
      <c r="E6" s="99"/>
    </row>
    <row r="7" spans="1:5" ht="20.149999999999999" customHeight="1">
      <c r="A7" s="64">
        <v>29251</v>
      </c>
      <c r="B7" s="66">
        <v>105.89</v>
      </c>
      <c r="C7" s="100"/>
      <c r="D7" s="100"/>
      <c r="E7" s="100"/>
    </row>
    <row r="8" spans="1:5" ht="20.149999999999999" customHeight="1">
      <c r="A8" s="64">
        <v>29280</v>
      </c>
      <c r="B8" s="66">
        <v>103.74</v>
      </c>
      <c r="C8" s="100">
        <f xml:space="preserve"> LN(B8)-LN(B7)</f>
        <v>-2.0513050519108234E-2</v>
      </c>
      <c r="D8" s="100"/>
      <c r="E8" s="100"/>
    </row>
    <row r="9" spans="1:5" ht="20.149999999999999" customHeight="1">
      <c r="A9" s="64">
        <v>29311</v>
      </c>
      <c r="B9" s="66">
        <v>105.01</v>
      </c>
      <c r="C9" s="100">
        <f t="shared" ref="C9:C72" si="0" xml:space="preserve"> LN(B9)-LN(B8)</f>
        <v>1.2167814794647569E-2</v>
      </c>
      <c r="D9" s="100"/>
      <c r="E9" s="100"/>
    </row>
    <row r="10" spans="1:5" ht="20.149999999999999" customHeight="1">
      <c r="A10" s="64">
        <v>29341</v>
      </c>
      <c r="B10" s="66">
        <v>116.09</v>
      </c>
      <c r="C10" s="100">
        <f t="shared" si="0"/>
        <v>0.10031016863204201</v>
      </c>
      <c r="D10" s="100"/>
      <c r="E10" s="100"/>
    </row>
    <row r="11" spans="1:5" ht="20.149999999999999" customHeight="1">
      <c r="A11" s="64">
        <v>29372</v>
      </c>
      <c r="B11" s="66">
        <v>116.43</v>
      </c>
      <c r="C11" s="100">
        <f t="shared" si="0"/>
        <v>2.9244816989804079E-3</v>
      </c>
      <c r="D11" s="100"/>
      <c r="E11" s="100"/>
    </row>
    <row r="12" spans="1:5" ht="20.149999999999999" customHeight="1">
      <c r="A12" s="64">
        <v>29402</v>
      </c>
      <c r="B12" s="66">
        <v>112.62</v>
      </c>
      <c r="C12" s="100">
        <f t="shared" si="0"/>
        <v>-3.3270914222452319E-2</v>
      </c>
      <c r="D12" s="100"/>
      <c r="E12" s="100"/>
    </row>
    <row r="13" spans="1:5" ht="20.149999999999999" customHeight="1">
      <c r="A13" s="64">
        <v>29433</v>
      </c>
      <c r="B13" s="66">
        <v>112.71</v>
      </c>
      <c r="C13" s="100">
        <f t="shared" si="0"/>
        <v>7.9882842751466399E-4</v>
      </c>
      <c r="D13" s="100"/>
      <c r="E13" s="100"/>
    </row>
    <row r="14" spans="1:5" ht="20.149999999999999" customHeight="1">
      <c r="A14" s="64">
        <v>29464</v>
      </c>
      <c r="B14" s="66">
        <v>112.65</v>
      </c>
      <c r="C14" s="100">
        <f t="shared" si="0"/>
        <v>-5.3248137573369547E-4</v>
      </c>
      <c r="D14" s="100"/>
      <c r="E14" s="100"/>
    </row>
    <row r="15" spans="1:5" ht="20.149999999999999" customHeight="1">
      <c r="A15" s="64">
        <v>29494</v>
      </c>
      <c r="B15" s="66">
        <v>110.35</v>
      </c>
      <c r="C15" s="100">
        <f t="shared" si="0"/>
        <v>-2.0628534175507696E-2</v>
      </c>
      <c r="D15" s="100"/>
      <c r="E15" s="100"/>
    </row>
    <row r="16" spans="1:5" ht="20.149999999999999" customHeight="1">
      <c r="A16" s="64">
        <v>29525</v>
      </c>
      <c r="B16" s="66">
        <v>105.71</v>
      </c>
      <c r="C16" s="100">
        <f t="shared" si="0"/>
        <v>-4.2957636922174025E-2</v>
      </c>
      <c r="D16" s="100"/>
      <c r="E16" s="100"/>
    </row>
    <row r="17" spans="1:5" ht="20.149999999999999" customHeight="1">
      <c r="A17" s="64">
        <v>29555</v>
      </c>
      <c r="B17" s="66">
        <v>106.93</v>
      </c>
      <c r="C17" s="100">
        <f t="shared" si="0"/>
        <v>1.147491898799391E-2</v>
      </c>
      <c r="D17" s="100"/>
      <c r="E17" s="100"/>
    </row>
    <row r="18" spans="1:5" ht="20.149999999999999" customHeight="1">
      <c r="A18" s="64">
        <v>29586</v>
      </c>
      <c r="B18" s="66">
        <v>106.87</v>
      </c>
      <c r="C18" s="100">
        <f t="shared" si="0"/>
        <v>-5.6127223176005714E-4</v>
      </c>
      <c r="D18" s="100"/>
      <c r="E18" s="100"/>
    </row>
    <row r="19" spans="1:5" ht="20.149999999999999" customHeight="1">
      <c r="A19" s="64">
        <v>29617</v>
      </c>
      <c r="B19" s="66">
        <v>105.7</v>
      </c>
      <c r="C19" s="100">
        <f t="shared" si="0"/>
        <v>-1.1008249660613423E-2</v>
      </c>
      <c r="D19" s="100"/>
      <c r="E19" s="100"/>
    </row>
    <row r="20" spans="1:5" ht="20.149999999999999" customHeight="1">
      <c r="A20" s="64">
        <v>29645</v>
      </c>
      <c r="B20" s="66">
        <v>104.1</v>
      </c>
      <c r="C20" s="100">
        <f t="shared" si="0"/>
        <v>-1.525291725526845E-2</v>
      </c>
      <c r="D20" s="100"/>
      <c r="E20" s="100"/>
    </row>
    <row r="21" spans="1:5" ht="20.149999999999999" customHeight="1">
      <c r="A21" s="64">
        <v>29676</v>
      </c>
      <c r="B21" s="66">
        <v>107.4</v>
      </c>
      <c r="C21" s="100">
        <f t="shared" si="0"/>
        <v>3.1208206453841036E-2</v>
      </c>
      <c r="D21" s="100"/>
      <c r="E21" s="100"/>
    </row>
    <row r="22" spans="1:5" ht="20.149999999999999" customHeight="1">
      <c r="A22" s="64">
        <v>29706</v>
      </c>
      <c r="B22" s="66">
        <v>122.4</v>
      </c>
      <c r="C22" s="100">
        <f t="shared" si="0"/>
        <v>0.13073418800346115</v>
      </c>
      <c r="D22" s="100"/>
      <c r="E22" s="100"/>
    </row>
    <row r="23" spans="1:5" ht="20.149999999999999" customHeight="1">
      <c r="A23" s="64">
        <v>29737</v>
      </c>
      <c r="B23" s="66">
        <v>126.3</v>
      </c>
      <c r="C23" s="100">
        <f t="shared" si="0"/>
        <v>3.136565927821966E-2</v>
      </c>
      <c r="D23" s="100"/>
      <c r="E23" s="100"/>
    </row>
    <row r="24" spans="1:5" ht="20.149999999999999" customHeight="1">
      <c r="A24" s="64">
        <v>29767</v>
      </c>
      <c r="B24" s="66">
        <v>150.80000000000001</v>
      </c>
      <c r="C24" s="100">
        <f t="shared" si="0"/>
        <v>0.17729442621741054</v>
      </c>
      <c r="D24" s="100"/>
      <c r="E24" s="100"/>
    </row>
    <row r="25" spans="1:5" ht="20.149999999999999" customHeight="1">
      <c r="A25" s="64">
        <v>29798</v>
      </c>
      <c r="B25" s="66">
        <v>148.1</v>
      </c>
      <c r="C25" s="100">
        <f t="shared" si="0"/>
        <v>-1.8066734300102638E-2</v>
      </c>
      <c r="D25" s="100"/>
      <c r="E25" s="100"/>
    </row>
    <row r="26" spans="1:5" ht="20.149999999999999" customHeight="1">
      <c r="A26" s="64">
        <v>29829</v>
      </c>
      <c r="B26" s="66">
        <v>140.1</v>
      </c>
      <c r="C26" s="100">
        <f t="shared" si="0"/>
        <v>-5.553126793079155E-2</v>
      </c>
      <c r="D26" s="100"/>
      <c r="E26" s="100"/>
    </row>
    <row r="27" spans="1:5" ht="20.149999999999999" customHeight="1">
      <c r="A27" s="64">
        <v>29859</v>
      </c>
      <c r="B27" s="66">
        <v>132.30000000000001</v>
      </c>
      <c r="C27" s="100">
        <f t="shared" si="0"/>
        <v>-5.7284382222051455E-2</v>
      </c>
      <c r="D27" s="100"/>
      <c r="E27" s="100"/>
    </row>
    <row r="28" spans="1:5" ht="20.149999999999999" customHeight="1">
      <c r="A28" s="64">
        <v>29890</v>
      </c>
      <c r="B28" s="66">
        <v>123</v>
      </c>
      <c r="C28" s="100">
        <f t="shared" si="0"/>
        <v>-7.2887715748493065E-2</v>
      </c>
      <c r="D28" s="100"/>
      <c r="E28" s="100"/>
    </row>
    <row r="29" spans="1:5" ht="20.149999999999999" customHeight="1">
      <c r="A29" s="64">
        <v>29920</v>
      </c>
      <c r="B29" s="66">
        <v>132.4</v>
      </c>
      <c r="C29" s="100">
        <f t="shared" si="0"/>
        <v>7.3643288130490703E-2</v>
      </c>
      <c r="D29" s="100"/>
      <c r="E29" s="100"/>
    </row>
    <row r="30" spans="1:5" ht="20.149999999999999" customHeight="1">
      <c r="A30" s="64">
        <v>29951</v>
      </c>
      <c r="B30" s="66">
        <v>131.30000000000001</v>
      </c>
      <c r="C30" s="100">
        <f t="shared" si="0"/>
        <v>-8.3428621941568082E-3</v>
      </c>
      <c r="D30" s="100"/>
      <c r="E30" s="100"/>
    </row>
    <row r="31" spans="1:5" ht="20.149999999999999" customHeight="1">
      <c r="A31" s="64">
        <v>29982</v>
      </c>
      <c r="B31" s="66">
        <v>125.65</v>
      </c>
      <c r="C31" s="100">
        <f t="shared" si="0"/>
        <v>-4.3984517319149319E-2</v>
      </c>
      <c r="D31" s="100"/>
      <c r="E31" s="100"/>
    </row>
    <row r="32" spans="1:5" ht="20.149999999999999" customHeight="1">
      <c r="A32" s="64">
        <v>30010</v>
      </c>
      <c r="B32" s="66">
        <v>128.78</v>
      </c>
      <c r="C32" s="100">
        <f t="shared" si="0"/>
        <v>2.4605258120435458E-2</v>
      </c>
      <c r="D32" s="100"/>
      <c r="E32" s="100"/>
    </row>
    <row r="33" spans="1:5" ht="20.149999999999999" customHeight="1">
      <c r="A33" s="64">
        <v>30041</v>
      </c>
      <c r="B33" s="66">
        <v>127.83</v>
      </c>
      <c r="C33" s="100">
        <f t="shared" si="0"/>
        <v>-7.4042659301065683E-3</v>
      </c>
      <c r="D33" s="100"/>
      <c r="E33" s="100"/>
    </row>
    <row r="34" spans="1:5" ht="20.149999999999999" customHeight="1">
      <c r="A34" s="64">
        <v>30071</v>
      </c>
      <c r="B34" s="66">
        <v>121.4</v>
      </c>
      <c r="C34" s="100">
        <f t="shared" si="0"/>
        <v>-5.1610377554532683E-2</v>
      </c>
      <c r="D34" s="100"/>
      <c r="E34" s="100"/>
    </row>
    <row r="35" spans="1:5" ht="20.149999999999999" customHeight="1">
      <c r="A35" s="64">
        <v>30102</v>
      </c>
      <c r="B35" s="66">
        <v>114.57</v>
      </c>
      <c r="C35" s="100">
        <f t="shared" si="0"/>
        <v>-5.7904888719863656E-2</v>
      </c>
      <c r="D35" s="100"/>
      <c r="E35" s="100"/>
    </row>
    <row r="36" spans="1:5" ht="20.149999999999999" customHeight="1">
      <c r="A36" s="64">
        <v>30132</v>
      </c>
      <c r="B36" s="66">
        <v>123.64</v>
      </c>
      <c r="C36" s="100">
        <f t="shared" si="0"/>
        <v>7.6188127358381763E-2</v>
      </c>
      <c r="D36" s="100"/>
      <c r="E36" s="100"/>
    </row>
    <row r="37" spans="1:5" ht="20.149999999999999" customHeight="1">
      <c r="A37" s="64">
        <v>30163</v>
      </c>
      <c r="B37" s="66">
        <v>125.08</v>
      </c>
      <c r="C37" s="100">
        <f t="shared" si="0"/>
        <v>1.1579415325724263E-2</v>
      </c>
      <c r="D37" s="100"/>
      <c r="E37" s="100"/>
    </row>
    <row r="38" spans="1:5" ht="20.149999999999999" customHeight="1">
      <c r="A38" s="64">
        <v>30194</v>
      </c>
      <c r="B38" s="66">
        <v>121.94</v>
      </c>
      <c r="C38" s="100">
        <f t="shared" si="0"/>
        <v>-2.5424412109970262E-2</v>
      </c>
      <c r="D38" s="100"/>
      <c r="E38" s="100"/>
    </row>
    <row r="39" spans="1:5" ht="20.149999999999999" customHeight="1">
      <c r="A39" s="64">
        <v>30224</v>
      </c>
      <c r="B39" s="66">
        <v>119.71</v>
      </c>
      <c r="C39" s="100">
        <f t="shared" si="0"/>
        <v>-1.8456969216391172E-2</v>
      </c>
      <c r="D39" s="100"/>
      <c r="E39" s="100"/>
    </row>
    <row r="40" spans="1:5" ht="20.149999999999999" customHeight="1">
      <c r="A40" s="64">
        <v>30255</v>
      </c>
      <c r="B40" s="66">
        <v>121.91</v>
      </c>
      <c r="C40" s="100">
        <f t="shared" si="0"/>
        <v>1.8210916313775805E-2</v>
      </c>
      <c r="D40" s="100"/>
      <c r="E40" s="100"/>
    </row>
    <row r="41" spans="1:5" ht="20.149999999999999" customHeight="1">
      <c r="A41" s="64">
        <v>30285</v>
      </c>
      <c r="B41" s="66">
        <v>123.66</v>
      </c>
      <c r="C41" s="100">
        <f t="shared" si="0"/>
        <v>1.4252796553368086E-2</v>
      </c>
      <c r="D41" s="100"/>
      <c r="E41" s="100"/>
    </row>
    <row r="42" spans="1:5" ht="20.149999999999999" customHeight="1">
      <c r="A42" s="64">
        <v>30316</v>
      </c>
      <c r="B42" s="66">
        <v>128.99</v>
      </c>
      <c r="C42" s="100">
        <f t="shared" si="0"/>
        <v>4.2199017846622056E-2</v>
      </c>
      <c r="D42" s="100"/>
      <c r="E42" s="100"/>
    </row>
    <row r="43" spans="1:5" ht="20.149999999999999" customHeight="1">
      <c r="A43" s="64">
        <v>30347</v>
      </c>
      <c r="B43" s="66">
        <v>118.27</v>
      </c>
      <c r="C43" s="100">
        <f t="shared" si="0"/>
        <v>-8.6764735714019103E-2</v>
      </c>
      <c r="D43" s="100"/>
      <c r="E43" s="100"/>
    </row>
    <row r="44" spans="1:5" ht="20.149999999999999" customHeight="1">
      <c r="A44" s="64">
        <v>30375</v>
      </c>
      <c r="B44" s="66">
        <v>123.5</v>
      </c>
      <c r="C44" s="100">
        <f t="shared" si="0"/>
        <v>4.3271009805006422E-2</v>
      </c>
      <c r="D44" s="100"/>
      <c r="E44" s="100"/>
    </row>
    <row r="45" spans="1:5" ht="20.149999999999999" customHeight="1">
      <c r="A45" s="64">
        <v>30406</v>
      </c>
      <c r="B45" s="66">
        <v>119.8</v>
      </c>
      <c r="C45" s="100">
        <f t="shared" si="0"/>
        <v>-3.0417470386683298E-2</v>
      </c>
      <c r="D45" s="100"/>
      <c r="E45" s="100"/>
    </row>
    <row r="46" spans="1:5" ht="20.149999999999999" customHeight="1">
      <c r="A46" s="64">
        <v>30436</v>
      </c>
      <c r="B46" s="66">
        <v>131.44</v>
      </c>
      <c r="C46" s="100">
        <f t="shared" si="0"/>
        <v>9.2726788047663433E-2</v>
      </c>
      <c r="D46" s="100"/>
      <c r="E46" s="100"/>
    </row>
    <row r="47" spans="1:5" ht="20.149999999999999" customHeight="1">
      <c r="A47" s="64">
        <v>30467</v>
      </c>
      <c r="B47" s="66">
        <v>125.76</v>
      </c>
      <c r="C47" s="100">
        <f t="shared" si="0"/>
        <v>-4.4175145048115816E-2</v>
      </c>
      <c r="D47" s="100"/>
      <c r="E47" s="100"/>
    </row>
    <row r="48" spans="1:5" ht="20.149999999999999" customHeight="1">
      <c r="A48" s="64">
        <v>30497</v>
      </c>
      <c r="B48" s="66">
        <v>122.44</v>
      </c>
      <c r="C48" s="100">
        <f t="shared" si="0"/>
        <v>-2.6754214603684545E-2</v>
      </c>
      <c r="D48" s="100"/>
      <c r="E48" s="100"/>
    </row>
    <row r="49" spans="1:5" ht="20.149999999999999" customHeight="1">
      <c r="A49" s="64">
        <v>30528</v>
      </c>
      <c r="B49" s="66">
        <v>125.04</v>
      </c>
      <c r="C49" s="100">
        <f t="shared" si="0"/>
        <v>2.101257203600948E-2</v>
      </c>
      <c r="D49" s="100"/>
      <c r="E49" s="100"/>
    </row>
    <row r="50" spans="1:5" ht="20.149999999999999" customHeight="1">
      <c r="A50" s="64">
        <v>30559</v>
      </c>
      <c r="B50" s="66">
        <v>118.82</v>
      </c>
      <c r="C50" s="100">
        <f t="shared" si="0"/>
        <v>-5.1023943185626308E-2</v>
      </c>
      <c r="D50" s="100"/>
      <c r="E50" s="100"/>
    </row>
    <row r="51" spans="1:5" ht="20.149999999999999" customHeight="1">
      <c r="A51" s="64">
        <v>30589</v>
      </c>
      <c r="B51" s="66">
        <v>117.71</v>
      </c>
      <c r="C51" s="100">
        <f t="shared" si="0"/>
        <v>-9.3857705032061034E-3</v>
      </c>
      <c r="D51" s="100"/>
      <c r="E51" s="100"/>
    </row>
    <row r="52" spans="1:5" ht="20.149999999999999" customHeight="1">
      <c r="A52" s="64">
        <v>30620</v>
      </c>
      <c r="B52" s="66">
        <v>121.42</v>
      </c>
      <c r="C52" s="100">
        <f t="shared" si="0"/>
        <v>3.1031637277899371E-2</v>
      </c>
      <c r="D52" s="100"/>
      <c r="E52" s="100"/>
    </row>
    <row r="53" spans="1:5" ht="20.149999999999999" customHeight="1">
      <c r="A53" s="64">
        <v>30650</v>
      </c>
      <c r="B53" s="66">
        <v>117.63</v>
      </c>
      <c r="C53" s="100">
        <f t="shared" si="0"/>
        <v>-3.1711504729938333E-2</v>
      </c>
      <c r="D53" s="100"/>
      <c r="E53" s="100"/>
    </row>
    <row r="54" spans="1:5" ht="20.149999999999999" customHeight="1">
      <c r="A54" s="64">
        <v>30681</v>
      </c>
      <c r="B54" s="66">
        <v>121.21</v>
      </c>
      <c r="C54" s="100">
        <f t="shared" si="0"/>
        <v>2.9980473510070382E-2</v>
      </c>
      <c r="D54" s="100"/>
      <c r="E54" s="100"/>
    </row>
    <row r="55" spans="1:5" ht="20.149999999999999" customHeight="1">
      <c r="A55" s="64">
        <v>30712</v>
      </c>
      <c r="B55" s="66">
        <v>124.08</v>
      </c>
      <c r="C55" s="100">
        <f t="shared" si="0"/>
        <v>2.3401940385863185E-2</v>
      </c>
      <c r="D55" s="100"/>
      <c r="E55" s="100"/>
    </row>
    <row r="56" spans="1:5" ht="20.149999999999999" customHeight="1">
      <c r="A56" s="64">
        <v>30741</v>
      </c>
      <c r="B56" s="66">
        <v>129.66</v>
      </c>
      <c r="C56" s="100">
        <f t="shared" si="0"/>
        <v>4.3989120878565657E-2</v>
      </c>
      <c r="D56" s="100"/>
      <c r="E56" s="100"/>
    </row>
    <row r="57" spans="1:5" ht="20.149999999999999" customHeight="1">
      <c r="A57" s="64">
        <v>30772</v>
      </c>
      <c r="B57" s="66">
        <v>133.35</v>
      </c>
      <c r="C57" s="100">
        <f t="shared" si="0"/>
        <v>2.8061610881174204E-2</v>
      </c>
      <c r="D57" s="100"/>
      <c r="E57" s="100"/>
    </row>
    <row r="58" spans="1:5" ht="20.149999999999999" customHeight="1">
      <c r="A58" s="64">
        <v>30802</v>
      </c>
      <c r="B58" s="66">
        <v>135.6</v>
      </c>
      <c r="C58" s="100">
        <f t="shared" si="0"/>
        <v>1.673212487827147E-2</v>
      </c>
      <c r="D58" s="100"/>
      <c r="E58" s="100"/>
    </row>
    <row r="59" spans="1:5" ht="20.149999999999999" customHeight="1">
      <c r="A59" s="64">
        <v>30833</v>
      </c>
      <c r="B59" s="66">
        <v>130.47999999999999</v>
      </c>
      <c r="C59" s="100">
        <f t="shared" si="0"/>
        <v>-3.8489417193536823E-2</v>
      </c>
      <c r="D59" s="100"/>
      <c r="E59" s="100"/>
    </row>
    <row r="60" spans="1:5" ht="20.149999999999999" customHeight="1">
      <c r="A60" s="64">
        <v>30863</v>
      </c>
      <c r="B60" s="66">
        <v>130.28</v>
      </c>
      <c r="C60" s="100">
        <f t="shared" si="0"/>
        <v>-1.5339779047254254E-3</v>
      </c>
      <c r="D60" s="100"/>
      <c r="E60" s="100"/>
    </row>
    <row r="61" spans="1:5" ht="20.149999999999999" customHeight="1">
      <c r="A61" s="64">
        <v>30894</v>
      </c>
      <c r="B61" s="66">
        <v>134.54</v>
      </c>
      <c r="C61" s="100">
        <f t="shared" si="0"/>
        <v>3.2175572189427015E-2</v>
      </c>
      <c r="D61" s="100"/>
      <c r="E61" s="100"/>
    </row>
    <row r="62" spans="1:5" ht="20.149999999999999" customHeight="1">
      <c r="A62" s="64">
        <v>30925</v>
      </c>
      <c r="B62" s="66">
        <v>136.11000000000001</v>
      </c>
      <c r="C62" s="100">
        <f t="shared" si="0"/>
        <v>1.1601829746522796E-2</v>
      </c>
      <c r="D62" s="100"/>
      <c r="E62" s="100"/>
    </row>
    <row r="63" spans="1:5" ht="20.149999999999999" customHeight="1">
      <c r="A63" s="64">
        <v>30955</v>
      </c>
      <c r="B63" s="66">
        <v>134.13999999999999</v>
      </c>
      <c r="C63" s="100">
        <f t="shared" si="0"/>
        <v>-1.4579351672391105E-2</v>
      </c>
      <c r="D63" s="100"/>
      <c r="E63" s="100"/>
    </row>
    <row r="64" spans="1:5" ht="20.149999999999999" customHeight="1">
      <c r="A64" s="64">
        <v>30986</v>
      </c>
      <c r="B64" s="66">
        <v>129.82</v>
      </c>
      <c r="C64" s="100">
        <f t="shared" si="0"/>
        <v>-3.2735155066268895E-2</v>
      </c>
      <c r="D64" s="100"/>
      <c r="E64" s="100"/>
    </row>
    <row r="65" spans="1:5" ht="20.149999999999999" customHeight="1">
      <c r="A65" s="64">
        <v>31016</v>
      </c>
      <c r="B65" s="66">
        <v>135.54</v>
      </c>
      <c r="C65" s="100">
        <f t="shared" si="0"/>
        <v>4.31179241026447E-2</v>
      </c>
      <c r="D65" s="100"/>
      <c r="E65" s="100"/>
    </row>
    <row r="66" spans="1:5" ht="20.149999999999999" customHeight="1">
      <c r="A66" s="64">
        <v>31047</v>
      </c>
      <c r="B66" s="66">
        <v>142.46</v>
      </c>
      <c r="C66" s="100">
        <f t="shared" si="0"/>
        <v>4.9794458842240985E-2</v>
      </c>
      <c r="D66" s="100"/>
      <c r="E66" s="100"/>
    </row>
    <row r="67" spans="1:5" ht="20.149999999999999" customHeight="1">
      <c r="A67" s="64">
        <v>31078</v>
      </c>
      <c r="B67" s="66">
        <v>138.9</v>
      </c>
      <c r="C67" s="100">
        <f t="shared" si="0"/>
        <v>-2.5307008789909879E-2</v>
      </c>
      <c r="D67" s="100"/>
      <c r="E67" s="100"/>
    </row>
    <row r="68" spans="1:5" ht="20.149999999999999" customHeight="1">
      <c r="A68" s="64">
        <v>31106</v>
      </c>
      <c r="B68" s="66">
        <v>134.93</v>
      </c>
      <c r="C68" s="100">
        <f t="shared" si="0"/>
        <v>-2.899812431760207E-2</v>
      </c>
      <c r="D68" s="100"/>
      <c r="E68" s="100"/>
    </row>
    <row r="69" spans="1:5" ht="20.149999999999999" customHeight="1">
      <c r="A69" s="64">
        <v>31137</v>
      </c>
      <c r="B69" s="66">
        <v>136.46</v>
      </c>
      <c r="C69" s="100">
        <f t="shared" si="0"/>
        <v>1.1275405944581429E-2</v>
      </c>
      <c r="D69" s="100"/>
      <c r="E69" s="100"/>
    </row>
    <row r="70" spans="1:5" ht="20.149999999999999" customHeight="1">
      <c r="A70" s="64">
        <v>31167</v>
      </c>
      <c r="B70" s="66">
        <v>134.15</v>
      </c>
      <c r="C70" s="100">
        <f t="shared" si="0"/>
        <v>-1.7072954515644057E-2</v>
      </c>
      <c r="D70" s="100"/>
      <c r="E70" s="100"/>
    </row>
    <row r="71" spans="1:5" ht="20.149999999999999" customHeight="1">
      <c r="A71" s="64">
        <v>31198</v>
      </c>
      <c r="B71" s="66">
        <v>134.09</v>
      </c>
      <c r="C71" s="100">
        <f t="shared" si="0"/>
        <v>-4.4736058008254531E-4</v>
      </c>
      <c r="D71" s="100"/>
      <c r="E71" s="100"/>
    </row>
    <row r="72" spans="1:5" ht="20.149999999999999" customHeight="1">
      <c r="A72" s="64">
        <v>31228</v>
      </c>
      <c r="B72" s="66">
        <v>136.58000000000001</v>
      </c>
      <c r="C72" s="100">
        <f t="shared" si="0"/>
        <v>1.8399307241391938E-2</v>
      </c>
      <c r="D72" s="100"/>
      <c r="E72" s="100"/>
    </row>
    <row r="73" spans="1:5" ht="20.149999999999999" customHeight="1">
      <c r="A73" s="64">
        <v>31259</v>
      </c>
      <c r="B73" s="66">
        <v>137.38</v>
      </c>
      <c r="C73" s="100">
        <f t="shared" ref="C73:C136" si="1" xml:space="preserve"> LN(B73)-LN(B72)</f>
        <v>5.8402852527930094E-3</v>
      </c>
      <c r="D73" s="100"/>
      <c r="E73" s="100"/>
    </row>
    <row r="74" spans="1:5" ht="20.149999999999999" customHeight="1">
      <c r="A74" s="64">
        <v>31290</v>
      </c>
      <c r="B74" s="66">
        <v>136.49</v>
      </c>
      <c r="C74" s="100">
        <f t="shared" si="1"/>
        <v>-6.4994569176315409E-3</v>
      </c>
      <c r="D74" s="100"/>
      <c r="E74" s="100"/>
    </row>
    <row r="75" spans="1:5" ht="20.149999999999999" customHeight="1">
      <c r="A75" s="64">
        <v>31320</v>
      </c>
      <c r="B75" s="66">
        <v>138.91</v>
      </c>
      <c r="C75" s="100">
        <f t="shared" si="1"/>
        <v>1.757488954119335E-2</v>
      </c>
      <c r="D75" s="100"/>
      <c r="E75" s="100"/>
    </row>
    <row r="76" spans="1:5" ht="20.149999999999999" customHeight="1">
      <c r="A76" s="64">
        <v>31351</v>
      </c>
      <c r="B76" s="66">
        <v>140.88999999999999</v>
      </c>
      <c r="C76" s="100">
        <f t="shared" si="1"/>
        <v>1.4153202655887931E-2</v>
      </c>
      <c r="D76" s="100"/>
      <c r="E76" s="100"/>
    </row>
    <row r="77" spans="1:5" ht="20.149999999999999" customHeight="1">
      <c r="A77" s="64">
        <v>31381</v>
      </c>
      <c r="B77" s="66">
        <v>150.16</v>
      </c>
      <c r="C77" s="100">
        <f t="shared" si="1"/>
        <v>6.3721948213067314E-2</v>
      </c>
      <c r="D77" s="100"/>
      <c r="E77" s="100"/>
    </row>
    <row r="78" spans="1:5" ht="20.149999999999999" customHeight="1">
      <c r="A78" s="64">
        <v>31412</v>
      </c>
      <c r="B78" s="66">
        <v>163.37</v>
      </c>
      <c r="C78" s="100">
        <f t="shared" si="1"/>
        <v>8.4316174760163953E-2</v>
      </c>
      <c r="D78" s="100"/>
      <c r="E78" s="100"/>
    </row>
    <row r="79" spans="1:5" ht="20.149999999999999" customHeight="1">
      <c r="A79" s="64">
        <v>31443</v>
      </c>
      <c r="B79" s="66">
        <v>160.41999999999999</v>
      </c>
      <c r="C79" s="100">
        <f t="shared" si="1"/>
        <v>-1.8222191099638074E-2</v>
      </c>
      <c r="D79" s="100"/>
      <c r="E79" s="100"/>
    </row>
    <row r="80" spans="1:5" ht="20.149999999999999" customHeight="1">
      <c r="A80" s="64">
        <v>31471</v>
      </c>
      <c r="B80" s="66">
        <v>175.91</v>
      </c>
      <c r="C80" s="100">
        <f t="shared" si="1"/>
        <v>9.2177124672034871E-2</v>
      </c>
      <c r="D80" s="100"/>
      <c r="E80" s="100"/>
    </row>
    <row r="81" spans="1:5" ht="20.149999999999999" customHeight="1">
      <c r="A81" s="64">
        <v>31502</v>
      </c>
      <c r="B81" s="66">
        <v>199.76</v>
      </c>
      <c r="C81" s="100">
        <f t="shared" si="1"/>
        <v>0.12714414536070429</v>
      </c>
      <c r="D81" s="100"/>
      <c r="E81" s="100"/>
    </row>
    <row r="82" spans="1:5" ht="20.149999999999999" customHeight="1">
      <c r="A82" s="64">
        <v>31532</v>
      </c>
      <c r="B82" s="66">
        <v>202.91</v>
      </c>
      <c r="C82" s="100">
        <f t="shared" si="1"/>
        <v>1.564588500801456E-2</v>
      </c>
      <c r="D82" s="100"/>
      <c r="E82" s="100"/>
    </row>
    <row r="83" spans="1:5" ht="20.149999999999999" customHeight="1">
      <c r="A83" s="64">
        <v>31563</v>
      </c>
      <c r="B83" s="66">
        <v>231.06</v>
      </c>
      <c r="C83" s="100">
        <f t="shared" si="1"/>
        <v>0.12991488607533963</v>
      </c>
      <c r="D83" s="100"/>
      <c r="E83" s="100"/>
    </row>
    <row r="84" spans="1:5" ht="20.149999999999999" customHeight="1">
      <c r="A84" s="64">
        <v>31593</v>
      </c>
      <c r="B84" s="66">
        <v>243.36</v>
      </c>
      <c r="C84" s="100">
        <f t="shared" si="1"/>
        <v>5.1864411456110204E-2</v>
      </c>
      <c r="D84" s="100"/>
      <c r="E84" s="100"/>
    </row>
    <row r="85" spans="1:5" ht="20.149999999999999" customHeight="1">
      <c r="A85" s="64">
        <v>31624</v>
      </c>
      <c r="B85" s="66">
        <v>273.75</v>
      </c>
      <c r="C85" s="100">
        <f t="shared" si="1"/>
        <v>0.11767345261972828</v>
      </c>
      <c r="D85" s="100"/>
      <c r="E85" s="100"/>
    </row>
    <row r="86" spans="1:5" ht="20.149999999999999" customHeight="1">
      <c r="A86" s="64">
        <v>31655</v>
      </c>
      <c r="B86" s="66">
        <v>264.64</v>
      </c>
      <c r="C86" s="100">
        <f t="shared" si="1"/>
        <v>-3.3844869295384328E-2</v>
      </c>
      <c r="D86" s="100"/>
      <c r="E86" s="100"/>
    </row>
    <row r="87" spans="1:5" ht="20.149999999999999" customHeight="1">
      <c r="A87" s="64">
        <v>31685</v>
      </c>
      <c r="B87" s="66">
        <v>253.45</v>
      </c>
      <c r="C87" s="100">
        <f t="shared" si="1"/>
        <v>-4.320384691696777E-2</v>
      </c>
      <c r="D87" s="100"/>
      <c r="E87" s="100"/>
    </row>
    <row r="88" spans="1:5" ht="20.149999999999999" customHeight="1">
      <c r="A88" s="64">
        <v>31716</v>
      </c>
      <c r="B88" s="66">
        <v>240.79</v>
      </c>
      <c r="C88" s="100">
        <f t="shared" si="1"/>
        <v>-5.1241380585216767E-2</v>
      </c>
      <c r="D88" s="100"/>
      <c r="E88" s="100"/>
    </row>
    <row r="89" spans="1:5" ht="20.149999999999999" customHeight="1">
      <c r="A89" s="64">
        <v>31746</v>
      </c>
      <c r="B89" s="66">
        <v>268.98</v>
      </c>
      <c r="C89" s="100">
        <f t="shared" si="1"/>
        <v>0.11071184306226112</v>
      </c>
      <c r="D89" s="100"/>
      <c r="E89" s="100"/>
    </row>
    <row r="90" spans="1:5" ht="20.149999999999999" customHeight="1">
      <c r="A90" s="64">
        <v>31777</v>
      </c>
      <c r="B90" s="66">
        <v>272.61</v>
      </c>
      <c r="C90" s="100">
        <f t="shared" si="1"/>
        <v>1.3405174979962631E-2</v>
      </c>
      <c r="D90" s="100"/>
      <c r="E90" s="100"/>
    </row>
    <row r="91" spans="1:5" ht="20.149999999999999" customHeight="1">
      <c r="A91" s="64">
        <v>31808</v>
      </c>
      <c r="B91" s="66">
        <v>310.22000000000003</v>
      </c>
      <c r="C91" s="100">
        <f t="shared" si="1"/>
        <v>0.12923952082123957</v>
      </c>
      <c r="D91" s="100">
        <v>1.0591666666666668E-2</v>
      </c>
      <c r="E91" s="100">
        <f>C91-D91</f>
        <v>0.11864785415457291</v>
      </c>
    </row>
    <row r="92" spans="1:5" ht="20.149999999999999" customHeight="1">
      <c r="A92" s="64">
        <v>31836</v>
      </c>
      <c r="B92" s="66">
        <v>334.98</v>
      </c>
      <c r="C92" s="100">
        <f t="shared" si="1"/>
        <v>7.67891053537193E-2</v>
      </c>
      <c r="D92" s="100">
        <v>1.065E-2</v>
      </c>
      <c r="E92" s="100">
        <f t="shared" ref="E92:E155" si="2">C92-D92</f>
        <v>6.6139105353719307E-2</v>
      </c>
    </row>
    <row r="93" spans="1:5" ht="20.149999999999999" customHeight="1">
      <c r="A93" s="64">
        <v>31867</v>
      </c>
      <c r="B93" s="66">
        <v>405.13</v>
      </c>
      <c r="C93" s="100">
        <f t="shared" si="1"/>
        <v>0.19013717470502023</v>
      </c>
      <c r="D93" s="100">
        <v>1.0675E-2</v>
      </c>
      <c r="E93" s="100">
        <f t="shared" si="2"/>
        <v>0.17946217470502024</v>
      </c>
    </row>
    <row r="94" spans="1:5" ht="20.149999999999999" customHeight="1">
      <c r="A94" s="64">
        <v>31897</v>
      </c>
      <c r="B94" s="66">
        <v>358.63</v>
      </c>
      <c r="C94" s="100">
        <f t="shared" si="1"/>
        <v>-0.12191678691088814</v>
      </c>
      <c r="D94" s="100">
        <v>1.0658333333333332E-2</v>
      </c>
      <c r="E94" s="100">
        <f t="shared" si="2"/>
        <v>-0.13257512024422147</v>
      </c>
    </row>
    <row r="95" spans="1:5" ht="20.149999999999999" customHeight="1">
      <c r="A95" s="64">
        <v>31928</v>
      </c>
      <c r="B95" s="66">
        <v>387.99</v>
      </c>
      <c r="C95" s="100">
        <f t="shared" si="1"/>
        <v>7.8688349750805742E-2</v>
      </c>
      <c r="D95" s="100">
        <v>1.0500000000000001E-2</v>
      </c>
      <c r="E95" s="100">
        <f t="shared" si="2"/>
        <v>6.8188349750805746E-2</v>
      </c>
    </row>
    <row r="96" spans="1:5" ht="20.149999999999999" customHeight="1">
      <c r="A96" s="64">
        <v>31958</v>
      </c>
      <c r="B96" s="66">
        <v>411.76</v>
      </c>
      <c r="C96" s="100">
        <f t="shared" si="1"/>
        <v>5.9461089249237098E-2</v>
      </c>
      <c r="D96" s="100">
        <v>1.0191666666666668E-2</v>
      </c>
      <c r="E96" s="100">
        <f t="shared" si="2"/>
        <v>4.926942258257043E-2</v>
      </c>
    </row>
    <row r="97" spans="1:5" ht="20.149999999999999" customHeight="1">
      <c r="A97" s="64">
        <v>31989</v>
      </c>
      <c r="B97" s="66">
        <v>485.48</v>
      </c>
      <c r="C97" s="100">
        <f t="shared" si="1"/>
        <v>0.16469743689366112</v>
      </c>
      <c r="D97" s="100">
        <v>1.0141666666666667E-2</v>
      </c>
      <c r="E97" s="100">
        <f t="shared" si="2"/>
        <v>0.15455577022699446</v>
      </c>
    </row>
    <row r="98" spans="1:5" ht="20.149999999999999" customHeight="1">
      <c r="A98" s="64">
        <v>32020</v>
      </c>
      <c r="B98" s="66">
        <v>474.01</v>
      </c>
      <c r="C98" s="100">
        <f t="shared" si="1"/>
        <v>-2.3909673719209934E-2</v>
      </c>
      <c r="D98" s="100">
        <v>1.0608333333333332E-2</v>
      </c>
      <c r="E98" s="100">
        <f t="shared" si="2"/>
        <v>-3.4518007052543265E-2</v>
      </c>
    </row>
    <row r="99" spans="1:5" ht="20.149999999999999" customHeight="1">
      <c r="A99" s="64">
        <v>32050</v>
      </c>
      <c r="B99" s="66">
        <v>485.35</v>
      </c>
      <c r="C99" s="100">
        <f t="shared" si="1"/>
        <v>2.3641861639284834E-2</v>
      </c>
      <c r="D99" s="100">
        <v>1.0800000000000001E-2</v>
      </c>
      <c r="E99" s="100">
        <f t="shared" si="2"/>
        <v>1.2841861639284833E-2</v>
      </c>
    </row>
    <row r="100" spans="1:5" ht="20.149999999999999" customHeight="1">
      <c r="A100" s="64">
        <v>32081</v>
      </c>
      <c r="B100" s="66">
        <v>509.05</v>
      </c>
      <c r="C100" s="100">
        <f t="shared" si="1"/>
        <v>4.7675963394969045E-2</v>
      </c>
      <c r="D100" s="100">
        <v>1.1216666666666668E-2</v>
      </c>
      <c r="E100" s="100">
        <f t="shared" si="2"/>
        <v>3.6459296728302379E-2</v>
      </c>
    </row>
    <row r="101" spans="1:5" ht="20.149999999999999" customHeight="1">
      <c r="A101" s="64">
        <v>32111</v>
      </c>
      <c r="B101" s="66">
        <v>475.59</v>
      </c>
      <c r="C101" s="100">
        <f t="shared" si="1"/>
        <v>-6.7990105029958059E-2</v>
      </c>
      <c r="D101" s="100">
        <v>1.1500000000000002E-2</v>
      </c>
      <c r="E101" s="100">
        <f t="shared" si="2"/>
        <v>-7.9490105029958055E-2</v>
      </c>
    </row>
    <row r="102" spans="1:5" ht="20.149999999999999" customHeight="1">
      <c r="A102" s="64">
        <v>32142</v>
      </c>
      <c r="B102" s="66">
        <v>525.11</v>
      </c>
      <c r="C102" s="100">
        <f t="shared" si="1"/>
        <v>9.9051625930853149E-2</v>
      </c>
      <c r="D102" s="100">
        <v>1.1025E-2</v>
      </c>
      <c r="E102" s="100">
        <f t="shared" si="2"/>
        <v>8.8026625930853142E-2</v>
      </c>
    </row>
    <row r="103" spans="1:5" ht="20.149999999999999" customHeight="1">
      <c r="A103" s="64">
        <v>32173</v>
      </c>
      <c r="B103" s="66">
        <v>633.58000000000004</v>
      </c>
      <c r="C103" s="100">
        <f t="shared" si="1"/>
        <v>0.18777850989134492</v>
      </c>
      <c r="D103" s="100">
        <v>1.1458333333333333E-2</v>
      </c>
      <c r="E103" s="100">
        <f t="shared" si="2"/>
        <v>0.1763201765580116</v>
      </c>
    </row>
    <row r="104" spans="1:5" ht="20.149999999999999" customHeight="1">
      <c r="A104" s="64">
        <v>32202</v>
      </c>
      <c r="B104" s="66">
        <v>612.35</v>
      </c>
      <c r="C104" s="100">
        <f t="shared" si="1"/>
        <v>-3.4082259878148058E-2</v>
      </c>
      <c r="D104" s="100">
        <v>1.2241666666666666E-2</v>
      </c>
      <c r="E104" s="100">
        <f t="shared" si="2"/>
        <v>-4.6323926544814722E-2</v>
      </c>
    </row>
    <row r="105" spans="1:5" ht="20.149999999999999" customHeight="1">
      <c r="A105" s="64">
        <v>32233</v>
      </c>
      <c r="B105" s="66">
        <v>656.47</v>
      </c>
      <c r="C105" s="100">
        <f t="shared" si="1"/>
        <v>6.9572981354040664E-2</v>
      </c>
      <c r="D105" s="100">
        <v>1.2766666666666666E-2</v>
      </c>
      <c r="E105" s="100">
        <f t="shared" si="2"/>
        <v>5.6806314687374002E-2</v>
      </c>
    </row>
    <row r="106" spans="1:5" ht="20.149999999999999" customHeight="1">
      <c r="A106" s="64">
        <v>32263</v>
      </c>
      <c r="B106" s="66">
        <v>647.17999999999995</v>
      </c>
      <c r="C106" s="100">
        <f t="shared" si="1"/>
        <v>-1.4252532903120674E-2</v>
      </c>
      <c r="D106" s="100">
        <v>1.3433333333333335E-2</v>
      </c>
      <c r="E106" s="100">
        <f t="shared" si="2"/>
        <v>-2.7685866236454009E-2</v>
      </c>
    </row>
    <row r="107" spans="1:5" ht="20.149999999999999" customHeight="1">
      <c r="A107" s="64">
        <v>32294</v>
      </c>
      <c r="B107" s="66">
        <v>717.35</v>
      </c>
      <c r="C107" s="100">
        <f t="shared" si="1"/>
        <v>0.10293940362618237</v>
      </c>
      <c r="D107" s="100">
        <v>1.3141666666666668E-2</v>
      </c>
      <c r="E107" s="100">
        <f t="shared" si="2"/>
        <v>8.9797736959515706E-2</v>
      </c>
    </row>
    <row r="108" spans="1:5" ht="20.149999999999999" customHeight="1">
      <c r="A108" s="64">
        <v>32324</v>
      </c>
      <c r="B108" s="66">
        <v>702.83</v>
      </c>
      <c r="C108" s="100">
        <f t="shared" si="1"/>
        <v>-2.0448824745226801E-2</v>
      </c>
      <c r="D108" s="100">
        <v>1.2783333333333334E-2</v>
      </c>
      <c r="E108" s="100">
        <f t="shared" si="2"/>
        <v>-3.3232158078560135E-2</v>
      </c>
    </row>
    <row r="109" spans="1:5" ht="20.149999999999999" customHeight="1">
      <c r="A109" s="64">
        <v>32355</v>
      </c>
      <c r="B109" s="66">
        <v>721.08</v>
      </c>
      <c r="C109" s="100">
        <f t="shared" si="1"/>
        <v>2.563504633466529E-2</v>
      </c>
      <c r="D109" s="100">
        <v>1.2508333333333333E-2</v>
      </c>
      <c r="E109" s="100">
        <f t="shared" si="2"/>
        <v>1.3126713001331957E-2</v>
      </c>
    </row>
    <row r="110" spans="1:5" ht="20.149999999999999" customHeight="1">
      <c r="A110" s="64">
        <v>32386</v>
      </c>
      <c r="B110" s="66">
        <v>664.43</v>
      </c>
      <c r="C110" s="100">
        <f t="shared" si="1"/>
        <v>-8.1820557892112511E-2</v>
      </c>
      <c r="D110" s="100">
        <v>1.2958333333333334E-2</v>
      </c>
      <c r="E110" s="100">
        <f t="shared" si="2"/>
        <v>-9.4778891225445847E-2</v>
      </c>
    </row>
    <row r="111" spans="1:5" ht="20.149999999999999" customHeight="1">
      <c r="A111" s="64">
        <v>32416</v>
      </c>
      <c r="B111" s="66">
        <v>677.54</v>
      </c>
      <c r="C111" s="100">
        <f t="shared" si="1"/>
        <v>1.9539061359710175E-2</v>
      </c>
      <c r="D111" s="100">
        <v>1.3333333333333332E-2</v>
      </c>
      <c r="E111" s="100">
        <f t="shared" si="2"/>
        <v>6.2057280263768423E-3</v>
      </c>
    </row>
    <row r="112" spans="1:5" ht="20.149999999999999" customHeight="1">
      <c r="A112" s="64">
        <v>32447</v>
      </c>
      <c r="B112" s="66">
        <v>729.79</v>
      </c>
      <c r="C112" s="100">
        <f t="shared" si="1"/>
        <v>7.4288229922818694E-2</v>
      </c>
      <c r="D112" s="100">
        <v>1.2758333333333333E-2</v>
      </c>
      <c r="E112" s="100">
        <f t="shared" si="2"/>
        <v>6.1529896589485364E-2</v>
      </c>
    </row>
    <row r="113" spans="1:5" ht="20.149999999999999" customHeight="1">
      <c r="A113" s="64">
        <v>32477</v>
      </c>
      <c r="B113" s="66">
        <v>831.12</v>
      </c>
      <c r="C113" s="100">
        <f t="shared" si="1"/>
        <v>0.13001736723802271</v>
      </c>
      <c r="D113" s="100">
        <v>1.1391666666666666E-2</v>
      </c>
      <c r="E113" s="100">
        <f t="shared" si="2"/>
        <v>0.11862570057135605</v>
      </c>
    </row>
    <row r="114" spans="1:5" ht="20.149999999999999" customHeight="1">
      <c r="A114" s="64">
        <v>32508</v>
      </c>
      <c r="B114" s="66">
        <v>907.2</v>
      </c>
      <c r="C114" s="100">
        <f t="shared" si="1"/>
        <v>8.75887442112111E-2</v>
      </c>
      <c r="D114" s="100">
        <v>1.0716666666666666E-2</v>
      </c>
      <c r="E114" s="100">
        <f t="shared" si="2"/>
        <v>7.6872077544544434E-2</v>
      </c>
    </row>
    <row r="115" spans="1:5" ht="20.149999999999999" customHeight="1">
      <c r="A115" s="64">
        <v>32539</v>
      </c>
      <c r="B115" s="66">
        <v>884.29</v>
      </c>
      <c r="C115" s="100">
        <f t="shared" si="1"/>
        <v>-2.5577869835247569E-2</v>
      </c>
      <c r="D115" s="100">
        <v>1.0783333333333334E-2</v>
      </c>
      <c r="E115" s="100">
        <f t="shared" si="2"/>
        <v>-3.6361203168580901E-2</v>
      </c>
    </row>
    <row r="116" spans="1:5" ht="20.149999999999999" customHeight="1">
      <c r="A116" s="64">
        <v>32567</v>
      </c>
      <c r="B116" s="66">
        <v>917.9</v>
      </c>
      <c r="C116" s="100">
        <f t="shared" si="1"/>
        <v>3.7303389086805083E-2</v>
      </c>
      <c r="D116" s="100">
        <v>1.1716666666666667E-2</v>
      </c>
      <c r="E116" s="100">
        <f t="shared" si="2"/>
        <v>2.5586722420138416E-2</v>
      </c>
    </row>
    <row r="117" spans="1:5" ht="20.149999999999999" customHeight="1">
      <c r="A117" s="64">
        <v>32598</v>
      </c>
      <c r="B117" s="66">
        <v>1003.31</v>
      </c>
      <c r="C117" s="100">
        <f t="shared" si="1"/>
        <v>8.8971360765392582E-2</v>
      </c>
      <c r="D117" s="100">
        <v>1.2233333333333334E-2</v>
      </c>
      <c r="E117" s="100">
        <f t="shared" si="2"/>
        <v>7.673802743205925E-2</v>
      </c>
    </row>
    <row r="118" spans="1:5" ht="20.149999999999999" customHeight="1">
      <c r="A118" s="64">
        <v>32628</v>
      </c>
      <c r="B118" s="66">
        <v>940.54</v>
      </c>
      <c r="C118" s="100">
        <f t="shared" si="1"/>
        <v>-6.460563458490487E-2</v>
      </c>
      <c r="D118" s="100">
        <v>1.3375000000000001E-2</v>
      </c>
      <c r="E118" s="100">
        <f t="shared" si="2"/>
        <v>-7.7980634584904868E-2</v>
      </c>
    </row>
    <row r="119" spans="1:5" ht="20.149999999999999" customHeight="1">
      <c r="A119" s="64">
        <v>32659</v>
      </c>
      <c r="B119" s="66">
        <v>932.76</v>
      </c>
      <c r="C119" s="100">
        <f t="shared" si="1"/>
        <v>-8.306245375403698E-3</v>
      </c>
      <c r="D119" s="100">
        <v>1.4475E-2</v>
      </c>
      <c r="E119" s="100">
        <f t="shared" si="2"/>
        <v>-2.27812453754037E-2</v>
      </c>
    </row>
    <row r="120" spans="1:5" ht="20.149999999999999" customHeight="1">
      <c r="A120" s="64">
        <v>32689</v>
      </c>
      <c r="B120" s="66">
        <v>854.61</v>
      </c>
      <c r="C120" s="100">
        <f t="shared" si="1"/>
        <v>-8.7502708507901872E-2</v>
      </c>
      <c r="D120" s="100">
        <v>1.325E-2</v>
      </c>
      <c r="E120" s="100">
        <f t="shared" si="2"/>
        <v>-0.10075270850790187</v>
      </c>
    </row>
    <row r="121" spans="1:5" ht="20.149999999999999" customHeight="1">
      <c r="A121" s="64">
        <v>32720</v>
      </c>
      <c r="B121" s="66">
        <v>895.66</v>
      </c>
      <c r="C121" s="100">
        <f t="shared" si="1"/>
        <v>4.6915652152198284E-2</v>
      </c>
      <c r="D121" s="100">
        <v>1.3074999999999998E-2</v>
      </c>
      <c r="E121" s="100">
        <f t="shared" si="2"/>
        <v>3.3840652152198288E-2</v>
      </c>
    </row>
    <row r="122" spans="1:5" ht="20.149999999999999" customHeight="1">
      <c r="A122" s="64">
        <v>32751</v>
      </c>
      <c r="B122" s="66">
        <v>975.28</v>
      </c>
      <c r="C122" s="100">
        <f t="shared" si="1"/>
        <v>8.5163732582465457E-2</v>
      </c>
      <c r="D122" s="100">
        <v>1.2800000000000001E-2</v>
      </c>
      <c r="E122" s="100">
        <f t="shared" si="2"/>
        <v>7.2363732582465451E-2</v>
      </c>
    </row>
    <row r="123" spans="1:5" ht="20.149999999999999" customHeight="1">
      <c r="A123" s="64">
        <v>32781</v>
      </c>
      <c r="B123" s="66">
        <v>942.41</v>
      </c>
      <c r="C123" s="100">
        <f t="shared" si="1"/>
        <v>-3.4284185210434082E-2</v>
      </c>
      <c r="D123" s="100">
        <v>1.2591666666666666E-2</v>
      </c>
      <c r="E123" s="100">
        <f t="shared" si="2"/>
        <v>-4.6875851877100749E-2</v>
      </c>
    </row>
    <row r="124" spans="1:5" ht="20.149999999999999" customHeight="1">
      <c r="A124" s="64">
        <v>32812</v>
      </c>
      <c r="B124" s="66">
        <v>894.02</v>
      </c>
      <c r="C124" s="100">
        <f t="shared" si="1"/>
        <v>-5.2712277758524273E-2</v>
      </c>
      <c r="D124" s="100">
        <v>1.3141666666666668E-2</v>
      </c>
      <c r="E124" s="100">
        <f t="shared" si="2"/>
        <v>-6.5853944425190936E-2</v>
      </c>
    </row>
    <row r="125" spans="1:5" ht="20.149999999999999" customHeight="1">
      <c r="A125" s="64">
        <v>32842</v>
      </c>
      <c r="B125" s="66">
        <v>906.33</v>
      </c>
      <c r="C125" s="100">
        <f t="shared" si="1"/>
        <v>1.36753318469367E-2</v>
      </c>
      <c r="D125" s="100">
        <v>1.2750000000000001E-2</v>
      </c>
      <c r="E125" s="100">
        <f t="shared" si="2"/>
        <v>9.2533184693669931E-4</v>
      </c>
    </row>
    <row r="126" spans="1:5" ht="20.149999999999999" customHeight="1">
      <c r="A126" s="64">
        <v>32873</v>
      </c>
      <c r="B126" s="66">
        <v>909.72</v>
      </c>
      <c r="C126" s="100">
        <f t="shared" si="1"/>
        <v>3.7333817213438536E-3</v>
      </c>
      <c r="D126" s="100">
        <v>1.2191666666666667E-2</v>
      </c>
      <c r="E126" s="100">
        <f t="shared" si="2"/>
        <v>-8.458284945322813E-3</v>
      </c>
    </row>
    <row r="127" spans="1:5" ht="20.149999999999999" customHeight="1">
      <c r="A127" s="64">
        <v>32904</v>
      </c>
      <c r="B127" s="66">
        <v>896.16</v>
      </c>
      <c r="C127" s="100">
        <f t="shared" si="1"/>
        <v>-1.5017891394690785E-2</v>
      </c>
      <c r="D127" s="100">
        <v>1.2108333333333332E-2</v>
      </c>
      <c r="E127" s="100">
        <f t="shared" si="2"/>
        <v>-2.7126224728024118E-2</v>
      </c>
    </row>
    <row r="128" spans="1:5" ht="20.149999999999999" customHeight="1">
      <c r="A128" s="64">
        <v>32932</v>
      </c>
      <c r="B128" s="66">
        <v>861.59</v>
      </c>
      <c r="C128" s="100">
        <f t="shared" si="1"/>
        <v>-3.9339449000531879E-2</v>
      </c>
      <c r="D128" s="100">
        <v>1.1883333333333333E-2</v>
      </c>
      <c r="E128" s="100">
        <f t="shared" si="2"/>
        <v>-5.1222782333865208E-2</v>
      </c>
    </row>
    <row r="129" spans="1:5" ht="20.149999999999999" customHeight="1">
      <c r="A129" s="64">
        <v>32963</v>
      </c>
      <c r="B129" s="66">
        <v>840.89</v>
      </c>
      <c r="C129" s="100">
        <f t="shared" si="1"/>
        <v>-2.4318664713303129E-2</v>
      </c>
      <c r="D129" s="100">
        <v>1.1899999999999999E-2</v>
      </c>
      <c r="E129" s="100">
        <f t="shared" si="2"/>
        <v>-3.6218664713303129E-2</v>
      </c>
    </row>
    <row r="130" spans="1:5" ht="20.149999999999999" customHeight="1">
      <c r="A130" s="64">
        <v>32993</v>
      </c>
      <c r="B130" s="66">
        <v>688.66</v>
      </c>
      <c r="C130" s="100">
        <f t="shared" si="1"/>
        <v>-0.1997131743251801</v>
      </c>
      <c r="D130" s="100">
        <v>1.2800000000000001E-2</v>
      </c>
      <c r="E130" s="100">
        <f t="shared" si="2"/>
        <v>-0.2125131743251801</v>
      </c>
    </row>
    <row r="131" spans="1:5" ht="20.149999999999999" customHeight="1">
      <c r="A131" s="64">
        <v>33024</v>
      </c>
      <c r="B131" s="66">
        <v>797.95</v>
      </c>
      <c r="C131" s="100">
        <f t="shared" si="1"/>
        <v>0.14729825842268873</v>
      </c>
      <c r="D131" s="100">
        <v>1.3491666666666669E-2</v>
      </c>
      <c r="E131" s="100">
        <f t="shared" si="2"/>
        <v>0.13380659175602205</v>
      </c>
    </row>
    <row r="132" spans="1:5" ht="20.149999999999999" customHeight="1">
      <c r="A132" s="64">
        <v>33054</v>
      </c>
      <c r="B132" s="66">
        <v>706.79</v>
      </c>
      <c r="C132" s="100">
        <f t="shared" si="1"/>
        <v>-0.12131234677365299</v>
      </c>
      <c r="D132" s="100">
        <v>1.3375000000000001E-2</v>
      </c>
      <c r="E132" s="100">
        <f t="shared" si="2"/>
        <v>-0.13468734677365299</v>
      </c>
    </row>
    <row r="133" spans="1:5" ht="20.149999999999999" customHeight="1">
      <c r="A133" s="64">
        <v>33085</v>
      </c>
      <c r="B133" s="66">
        <v>678.38</v>
      </c>
      <c r="C133" s="100">
        <f t="shared" si="1"/>
        <v>-4.1025989160502263E-2</v>
      </c>
      <c r="D133" s="100">
        <v>1.3058333333333333E-2</v>
      </c>
      <c r="E133" s="100">
        <f t="shared" si="2"/>
        <v>-5.4084322493835595E-2</v>
      </c>
    </row>
    <row r="134" spans="1:5" ht="20.149999999999999" customHeight="1">
      <c r="A134" s="64">
        <v>33116</v>
      </c>
      <c r="B134" s="66">
        <v>606.87</v>
      </c>
      <c r="C134" s="100">
        <f t="shared" si="1"/>
        <v>-0.11139300282833098</v>
      </c>
      <c r="D134" s="100">
        <v>1.295E-2</v>
      </c>
      <c r="E134" s="100">
        <f t="shared" si="2"/>
        <v>-0.12434300282833098</v>
      </c>
    </row>
    <row r="135" spans="1:5" ht="20.149999999999999" customHeight="1">
      <c r="A135" s="64">
        <v>33146</v>
      </c>
      <c r="B135" s="66">
        <v>602.88</v>
      </c>
      <c r="C135" s="100">
        <f t="shared" si="1"/>
        <v>-6.5964281347659082E-3</v>
      </c>
      <c r="D135" s="100">
        <v>1.2975E-2</v>
      </c>
      <c r="E135" s="100">
        <f t="shared" si="2"/>
        <v>-1.9571428134765909E-2</v>
      </c>
    </row>
    <row r="136" spans="1:5" ht="20.149999999999999" customHeight="1">
      <c r="A136" s="64">
        <v>33177</v>
      </c>
      <c r="B136" s="66">
        <v>690.16</v>
      </c>
      <c r="C136" s="100">
        <f t="shared" si="1"/>
        <v>0.13520528282037958</v>
      </c>
      <c r="D136" s="100">
        <v>1.3491666666666669E-2</v>
      </c>
      <c r="E136" s="100">
        <f t="shared" si="2"/>
        <v>0.12171361615371291</v>
      </c>
    </row>
    <row r="137" spans="1:5" ht="20.149999999999999" customHeight="1">
      <c r="A137" s="64">
        <v>33207</v>
      </c>
      <c r="B137" s="66">
        <v>697.03</v>
      </c>
      <c r="C137" s="100">
        <f t="shared" ref="C137:C200" si="3" xml:space="preserve"> LN(B137)-LN(B136)</f>
        <v>9.9049966728239625E-3</v>
      </c>
      <c r="D137" s="100">
        <v>1.3783333333333331E-2</v>
      </c>
      <c r="E137" s="100">
        <f t="shared" si="2"/>
        <v>-3.878336660509369E-3</v>
      </c>
    </row>
    <row r="138" spans="1:5" ht="20.149999999999999" customHeight="1">
      <c r="A138" s="64">
        <v>33238</v>
      </c>
      <c r="B138" s="66">
        <v>696.11</v>
      </c>
      <c r="C138" s="100">
        <f t="shared" si="3"/>
        <v>-1.3207576176661462E-3</v>
      </c>
      <c r="D138" s="100">
        <v>1.4000000000000002E-2</v>
      </c>
      <c r="E138" s="100">
        <f t="shared" si="2"/>
        <v>-1.5320757617666148E-2</v>
      </c>
    </row>
    <row r="139" spans="1:5" ht="20.149999999999999" customHeight="1">
      <c r="A139" s="64">
        <v>33269</v>
      </c>
      <c r="B139" s="66">
        <v>635.4</v>
      </c>
      <c r="C139" s="100">
        <f t="shared" si="3"/>
        <v>-9.1252971988065035E-2</v>
      </c>
      <c r="D139" s="100">
        <v>1.3833333333333335E-2</v>
      </c>
      <c r="E139" s="100">
        <f t="shared" si="2"/>
        <v>-0.10508630532139837</v>
      </c>
    </row>
    <row r="140" spans="1:5" ht="20.149999999999999" customHeight="1">
      <c r="A140" s="64">
        <v>33297</v>
      </c>
      <c r="B140" s="66">
        <v>675.57</v>
      </c>
      <c r="C140" s="100">
        <f t="shared" si="3"/>
        <v>6.130205713894199E-2</v>
      </c>
      <c r="D140" s="100">
        <v>1.3341666666666667E-2</v>
      </c>
      <c r="E140" s="100">
        <f t="shared" si="2"/>
        <v>4.7960390472275322E-2</v>
      </c>
    </row>
    <row r="141" spans="1:5" ht="20.149999999999999" customHeight="1">
      <c r="A141" s="64">
        <v>33328</v>
      </c>
      <c r="B141" s="66">
        <v>659.85</v>
      </c>
      <c r="C141" s="100">
        <f t="shared" si="3"/>
        <v>-2.3544242511519542E-2</v>
      </c>
      <c r="D141" s="100">
        <v>1.3391666666666666E-2</v>
      </c>
      <c r="E141" s="100">
        <f t="shared" si="2"/>
        <v>-3.6935909178186205E-2</v>
      </c>
    </row>
    <row r="142" spans="1:5" ht="20.149999999999999" customHeight="1">
      <c r="A142" s="64">
        <v>33358</v>
      </c>
      <c r="B142" s="66">
        <v>645.61</v>
      </c>
      <c r="C142" s="100">
        <f t="shared" si="3"/>
        <v>-2.1816930159897829E-2</v>
      </c>
      <c r="D142" s="100">
        <v>1.4783333333333332E-2</v>
      </c>
      <c r="E142" s="100">
        <f t="shared" si="2"/>
        <v>-3.6600263493231158E-2</v>
      </c>
    </row>
    <row r="143" spans="1:5" ht="20.149999999999999" customHeight="1">
      <c r="A143" s="64">
        <v>33389</v>
      </c>
      <c r="B143" s="66">
        <v>611.35</v>
      </c>
      <c r="C143" s="100">
        <f t="shared" si="3"/>
        <v>-5.4525979712741979E-2</v>
      </c>
      <c r="D143" s="100">
        <v>1.4775E-2</v>
      </c>
      <c r="E143" s="100">
        <f t="shared" si="2"/>
        <v>-6.9300979712741975E-2</v>
      </c>
    </row>
    <row r="144" spans="1:5" ht="20.149999999999999" customHeight="1">
      <c r="A144" s="64">
        <v>33419</v>
      </c>
      <c r="B144" s="66">
        <v>605.27</v>
      </c>
      <c r="C144" s="100">
        <f t="shared" si="3"/>
        <v>-9.9949871213649288E-3</v>
      </c>
      <c r="D144" s="100">
        <v>1.5391666666666666E-2</v>
      </c>
      <c r="E144" s="100">
        <f t="shared" si="2"/>
        <v>-2.5386653788031593E-2</v>
      </c>
    </row>
    <row r="145" spans="1:5" ht="20.149999999999999" customHeight="1">
      <c r="A145" s="64">
        <v>33450</v>
      </c>
      <c r="B145" s="66">
        <v>717.03</v>
      </c>
      <c r="C145" s="100">
        <f t="shared" si="3"/>
        <v>0.16944304125965992</v>
      </c>
      <c r="D145" s="100">
        <v>1.5358333333333333E-2</v>
      </c>
      <c r="E145" s="100">
        <f t="shared" si="2"/>
        <v>0.15408470792632659</v>
      </c>
    </row>
    <row r="146" spans="1:5" ht="20.149999999999999" customHeight="1">
      <c r="A146" s="64">
        <v>33481</v>
      </c>
      <c r="B146" s="66">
        <v>683.11</v>
      </c>
      <c r="C146" s="100">
        <f t="shared" si="3"/>
        <v>-4.8461779952766904E-2</v>
      </c>
      <c r="D146" s="100">
        <v>1.5183333333333333E-2</v>
      </c>
      <c r="E146" s="100">
        <f t="shared" si="2"/>
        <v>-6.364511328610023E-2</v>
      </c>
    </row>
    <row r="147" spans="1:5" ht="20.149999999999999" customHeight="1">
      <c r="A147" s="64">
        <v>33511</v>
      </c>
      <c r="B147" s="66">
        <v>705.08</v>
      </c>
      <c r="C147" s="100">
        <f t="shared" si="3"/>
        <v>3.1655370776025649E-2</v>
      </c>
      <c r="D147" s="100">
        <v>1.5641666666666668E-2</v>
      </c>
      <c r="E147" s="100">
        <f t="shared" si="2"/>
        <v>1.601370410935898E-2</v>
      </c>
    </row>
    <row r="148" spans="1:5" ht="20.149999999999999" customHeight="1">
      <c r="A148" s="64">
        <v>33542</v>
      </c>
      <c r="B148" s="66">
        <v>695.94</v>
      </c>
      <c r="C148" s="100">
        <f t="shared" si="3"/>
        <v>-1.304782182991282E-2</v>
      </c>
      <c r="D148" s="100">
        <v>1.5633333333333336E-2</v>
      </c>
      <c r="E148" s="100">
        <f t="shared" si="2"/>
        <v>-2.8681155163246156E-2</v>
      </c>
    </row>
    <row r="149" spans="1:5" ht="20.149999999999999" customHeight="1">
      <c r="A149" s="64">
        <v>33572</v>
      </c>
      <c r="B149" s="66">
        <v>652.11</v>
      </c>
      <c r="C149" s="100">
        <f t="shared" si="3"/>
        <v>-6.5050190368955541E-2</v>
      </c>
      <c r="D149" s="100">
        <v>1.4825E-2</v>
      </c>
      <c r="E149" s="100">
        <f t="shared" si="2"/>
        <v>-7.9875190368955545E-2</v>
      </c>
    </row>
    <row r="150" spans="1:5" ht="20.149999999999999" customHeight="1">
      <c r="A150" s="64">
        <v>33603</v>
      </c>
      <c r="B150" s="66">
        <v>610.91999999999996</v>
      </c>
      <c r="C150" s="100">
        <f t="shared" si="3"/>
        <v>-6.5247241650639332E-2</v>
      </c>
      <c r="D150" s="100">
        <v>1.4666666666666668E-2</v>
      </c>
      <c r="E150" s="100">
        <f t="shared" si="2"/>
        <v>-7.9913908317305993E-2</v>
      </c>
    </row>
    <row r="151" spans="1:5" ht="20.149999999999999" customHeight="1">
      <c r="A151" s="64">
        <v>33634</v>
      </c>
      <c r="B151" s="66">
        <v>680.51</v>
      </c>
      <c r="C151" s="100">
        <f t="shared" si="3"/>
        <v>0.10787649935845334</v>
      </c>
      <c r="D151" s="100">
        <v>1.4041666666666668E-2</v>
      </c>
      <c r="E151" s="100">
        <f t="shared" si="2"/>
        <v>9.3834832691786663E-2</v>
      </c>
    </row>
    <row r="152" spans="1:5" ht="20.149999999999999" customHeight="1">
      <c r="A152" s="64">
        <v>33663</v>
      </c>
      <c r="B152" s="66">
        <v>612.5</v>
      </c>
      <c r="C152" s="100">
        <f t="shared" si="3"/>
        <v>-0.10529357464181643</v>
      </c>
      <c r="D152" s="100">
        <v>1.3125E-2</v>
      </c>
      <c r="E152" s="100">
        <f t="shared" si="2"/>
        <v>-0.11841857464181643</v>
      </c>
    </row>
    <row r="153" spans="1:5" ht="20.149999999999999" customHeight="1">
      <c r="A153" s="64">
        <v>33694</v>
      </c>
      <c r="B153" s="66">
        <v>606.32000000000005</v>
      </c>
      <c r="C153" s="100">
        <f t="shared" si="3"/>
        <v>-1.0141042915107867E-2</v>
      </c>
      <c r="D153" s="100">
        <v>1.3666666666666666E-2</v>
      </c>
      <c r="E153" s="100">
        <f t="shared" si="2"/>
        <v>-2.3807709581774535E-2</v>
      </c>
    </row>
    <row r="154" spans="1:5" ht="20.149999999999999" customHeight="1">
      <c r="A154" s="64">
        <v>33724</v>
      </c>
      <c r="B154" s="66">
        <v>615.97</v>
      </c>
      <c r="C154" s="100">
        <f t="shared" si="3"/>
        <v>1.5790361545097831E-2</v>
      </c>
      <c r="D154" s="100">
        <v>1.3791666666666667E-2</v>
      </c>
      <c r="E154" s="100">
        <f t="shared" si="2"/>
        <v>1.9986948784311634E-3</v>
      </c>
    </row>
    <row r="155" spans="1:5" ht="20.149999999999999" customHeight="1">
      <c r="A155" s="64">
        <v>33755</v>
      </c>
      <c r="B155" s="66">
        <v>574.20000000000005</v>
      </c>
      <c r="C155" s="100">
        <f t="shared" si="3"/>
        <v>-7.0220493361907721E-2</v>
      </c>
      <c r="D155" s="100">
        <v>1.3683333333333334E-2</v>
      </c>
      <c r="E155" s="100">
        <f t="shared" si="2"/>
        <v>-8.390382669524106E-2</v>
      </c>
    </row>
    <row r="156" spans="1:5" ht="20.149999999999999" customHeight="1">
      <c r="A156" s="64">
        <v>33785</v>
      </c>
      <c r="B156" s="66">
        <v>552.03</v>
      </c>
      <c r="C156" s="100">
        <f t="shared" si="3"/>
        <v>-3.9375375060571649E-2</v>
      </c>
      <c r="D156" s="100">
        <v>1.3716666666666669E-2</v>
      </c>
      <c r="E156" s="100">
        <f t="shared" ref="E156:E219" si="4">C156-D156</f>
        <v>-5.3092041727238318E-2</v>
      </c>
    </row>
    <row r="157" spans="1:5" ht="20.149999999999999" customHeight="1">
      <c r="A157" s="64">
        <v>33816</v>
      </c>
      <c r="B157" s="66">
        <v>509.95</v>
      </c>
      <c r="C157" s="100">
        <f t="shared" si="3"/>
        <v>-7.9289710929865365E-2</v>
      </c>
      <c r="D157" s="100">
        <v>1.3300000000000001E-2</v>
      </c>
      <c r="E157" s="100">
        <f t="shared" si="4"/>
        <v>-9.2589710929865371E-2</v>
      </c>
    </row>
    <row r="158" spans="1:5" ht="20.149999999999999" customHeight="1">
      <c r="A158" s="64">
        <v>33847</v>
      </c>
      <c r="B158" s="66">
        <v>562.79999999999995</v>
      </c>
      <c r="C158" s="100">
        <f t="shared" si="3"/>
        <v>9.8611643543707217E-2</v>
      </c>
      <c r="D158" s="100">
        <v>1.3708333333333333E-2</v>
      </c>
      <c r="E158" s="100">
        <f t="shared" si="4"/>
        <v>8.4903310210373881E-2</v>
      </c>
    </row>
    <row r="159" spans="1:5" ht="20.149999999999999" customHeight="1">
      <c r="A159" s="64">
        <v>33877</v>
      </c>
      <c r="B159" s="66">
        <v>513.82000000000005</v>
      </c>
      <c r="C159" s="100">
        <f t="shared" si="3"/>
        <v>-9.1051315670029886E-2</v>
      </c>
      <c r="D159" s="100">
        <v>1.4024999999999999E-2</v>
      </c>
      <c r="E159" s="100">
        <f t="shared" si="4"/>
        <v>-0.10507631567002988</v>
      </c>
    </row>
    <row r="160" spans="1:5" ht="20.149999999999999" customHeight="1">
      <c r="A160" s="64">
        <v>33908</v>
      </c>
      <c r="B160" s="66">
        <v>615.58000000000004</v>
      </c>
      <c r="C160" s="100">
        <f t="shared" si="3"/>
        <v>0.18069190323777296</v>
      </c>
      <c r="D160" s="100">
        <v>1.1716666666666667E-2</v>
      </c>
      <c r="E160" s="100">
        <f t="shared" si="4"/>
        <v>0.1689752365711063</v>
      </c>
    </row>
    <row r="161" spans="1:5" ht="20.149999999999999" customHeight="1">
      <c r="A161" s="64">
        <v>33938</v>
      </c>
      <c r="B161" s="66">
        <v>663.36</v>
      </c>
      <c r="C161" s="100">
        <f t="shared" si="3"/>
        <v>7.4752916439437378E-2</v>
      </c>
      <c r="D161" s="100">
        <v>1.1266666666666668E-2</v>
      </c>
      <c r="E161" s="100">
        <f t="shared" si="4"/>
        <v>6.3486249772770703E-2</v>
      </c>
    </row>
    <row r="162" spans="1:5" ht="20.149999999999999" customHeight="1">
      <c r="A162" s="64">
        <v>33969</v>
      </c>
      <c r="B162" s="66">
        <v>678.44</v>
      </c>
      <c r="C162" s="100">
        <f t="shared" si="3"/>
        <v>2.2478215756223996E-2</v>
      </c>
      <c r="D162" s="100">
        <v>1.1758333333333332E-2</v>
      </c>
      <c r="E162" s="100">
        <f t="shared" si="4"/>
        <v>1.0719882422890663E-2</v>
      </c>
    </row>
    <row r="163" spans="1:5" ht="20.149999999999999" customHeight="1">
      <c r="A163" s="64">
        <v>34000</v>
      </c>
      <c r="B163" s="66">
        <v>670.56</v>
      </c>
      <c r="C163" s="100">
        <f t="shared" si="3"/>
        <v>-1.1682860826876862E-2</v>
      </c>
      <c r="D163" s="100">
        <v>1.1108333333333333E-2</v>
      </c>
      <c r="E163" s="100">
        <f t="shared" si="4"/>
        <v>-2.2791194160210193E-2</v>
      </c>
    </row>
    <row r="164" spans="1:5" ht="20.149999999999999" customHeight="1">
      <c r="A164" s="64">
        <v>34028</v>
      </c>
      <c r="B164" s="66">
        <v>642.96</v>
      </c>
      <c r="C164" s="100">
        <f t="shared" si="3"/>
        <v>-4.2030670272298565E-2</v>
      </c>
      <c r="D164" s="100">
        <v>1.0416666666666668E-2</v>
      </c>
      <c r="E164" s="100">
        <f t="shared" si="4"/>
        <v>-5.2447336938965236E-2</v>
      </c>
    </row>
    <row r="165" spans="1:5" ht="20.149999999999999" customHeight="1">
      <c r="A165" s="64">
        <v>34059</v>
      </c>
      <c r="B165" s="66">
        <v>666.75</v>
      </c>
      <c r="C165" s="100">
        <f t="shared" si="3"/>
        <v>3.6332649157660768E-2</v>
      </c>
      <c r="D165" s="100">
        <v>9.4916666666666673E-3</v>
      </c>
      <c r="E165" s="100">
        <f t="shared" si="4"/>
        <v>2.6840982490994099E-2</v>
      </c>
    </row>
    <row r="166" spans="1:5" ht="20.149999999999999" customHeight="1">
      <c r="A166" s="64">
        <v>34089</v>
      </c>
      <c r="B166" s="66">
        <v>721.57</v>
      </c>
      <c r="C166" s="100">
        <f t="shared" si="3"/>
        <v>7.9014230542676422E-2</v>
      </c>
      <c r="D166" s="100">
        <v>9.3416666666666665E-3</v>
      </c>
      <c r="E166" s="100">
        <f t="shared" si="4"/>
        <v>6.9672563876009758E-2</v>
      </c>
    </row>
    <row r="167" spans="1:5" ht="20.149999999999999" customHeight="1">
      <c r="A167" s="64">
        <v>34120</v>
      </c>
      <c r="B167" s="66">
        <v>752.31</v>
      </c>
      <c r="C167" s="100">
        <f t="shared" si="3"/>
        <v>4.1719079442484208E-2</v>
      </c>
      <c r="D167" s="100">
        <v>9.3500000000000007E-3</v>
      </c>
      <c r="E167" s="100">
        <f t="shared" si="4"/>
        <v>3.2369079442484211E-2</v>
      </c>
    </row>
    <row r="168" spans="1:5" ht="20.149999999999999" customHeight="1">
      <c r="A168" s="64">
        <v>34150</v>
      </c>
      <c r="B168" s="66">
        <v>748.87</v>
      </c>
      <c r="C168" s="100">
        <f t="shared" si="3"/>
        <v>-4.5830693471735628E-3</v>
      </c>
      <c r="D168" s="100">
        <v>9.8166666666666662E-3</v>
      </c>
      <c r="E168" s="100">
        <f t="shared" si="4"/>
        <v>-1.4399736013840229E-2</v>
      </c>
    </row>
    <row r="169" spans="1:5" ht="20.149999999999999" customHeight="1">
      <c r="A169" s="64">
        <v>34181</v>
      </c>
      <c r="B169" s="66">
        <v>729.94</v>
      </c>
      <c r="C169" s="100">
        <f t="shared" si="3"/>
        <v>-2.5603064716425372E-2</v>
      </c>
      <c r="D169" s="100">
        <v>1.0616666666666668E-2</v>
      </c>
      <c r="E169" s="100">
        <f t="shared" si="4"/>
        <v>-3.6219731383092042E-2</v>
      </c>
    </row>
    <row r="170" spans="1:5" ht="20.149999999999999" customHeight="1">
      <c r="A170" s="64">
        <v>34212</v>
      </c>
      <c r="B170" s="66">
        <v>664.88</v>
      </c>
      <c r="C170" s="100">
        <f t="shared" si="3"/>
        <v>-9.3355765738914798E-2</v>
      </c>
      <c r="D170" s="100">
        <v>1.1350000000000001E-2</v>
      </c>
      <c r="E170" s="100">
        <f t="shared" si="4"/>
        <v>-0.1047057657389148</v>
      </c>
    </row>
    <row r="171" spans="1:5" ht="20.149999999999999" customHeight="1">
      <c r="A171" s="64">
        <v>34242</v>
      </c>
      <c r="B171" s="66">
        <v>718.87</v>
      </c>
      <c r="C171" s="100">
        <f t="shared" si="3"/>
        <v>7.8073961452839846E-2</v>
      </c>
      <c r="D171" s="100">
        <v>1.1300000000000001E-2</v>
      </c>
      <c r="E171" s="100">
        <f t="shared" si="4"/>
        <v>6.6773961452839842E-2</v>
      </c>
    </row>
    <row r="172" spans="1:5" ht="20.149999999999999" customHeight="1">
      <c r="A172" s="64">
        <v>34273</v>
      </c>
      <c r="B172" s="66">
        <v>750.72</v>
      </c>
      <c r="C172" s="100">
        <f t="shared" si="3"/>
        <v>4.3352211327445822E-2</v>
      </c>
      <c r="D172" s="100">
        <v>1.0800000000000001E-2</v>
      </c>
      <c r="E172" s="100">
        <f t="shared" si="4"/>
        <v>3.2552211327445818E-2</v>
      </c>
    </row>
    <row r="173" spans="1:5" ht="20.149999999999999" customHeight="1">
      <c r="A173" s="64">
        <v>34303</v>
      </c>
      <c r="B173" s="66">
        <v>811.06</v>
      </c>
      <c r="C173" s="100">
        <f t="shared" si="3"/>
        <v>7.7309288091130135E-2</v>
      </c>
      <c r="D173" s="100">
        <v>1.0275000000000001E-2</v>
      </c>
      <c r="E173" s="100">
        <f t="shared" si="4"/>
        <v>6.7034288091130129E-2</v>
      </c>
    </row>
    <row r="174" spans="1:5" ht="20.149999999999999" customHeight="1">
      <c r="A174" s="64">
        <v>34334</v>
      </c>
      <c r="B174" s="66">
        <v>866.18</v>
      </c>
      <c r="C174" s="100">
        <f t="shared" si="3"/>
        <v>6.5750705041969226E-2</v>
      </c>
      <c r="D174" s="100">
        <v>1.0008333333333333E-2</v>
      </c>
      <c r="E174" s="100">
        <f t="shared" si="4"/>
        <v>5.5742371708635892E-2</v>
      </c>
    </row>
    <row r="175" spans="1:5" ht="20.149999999999999" customHeight="1">
      <c r="A175" s="64">
        <v>34365</v>
      </c>
      <c r="B175" s="66">
        <v>945.71</v>
      </c>
      <c r="C175" s="100">
        <f t="shared" si="3"/>
        <v>8.7843228985262201E-2</v>
      </c>
      <c r="D175" s="100">
        <v>9.7750000000000007E-3</v>
      </c>
      <c r="E175" s="100">
        <f t="shared" si="4"/>
        <v>7.8068228985262195E-2</v>
      </c>
    </row>
    <row r="176" spans="1:5" ht="20.149999999999999" customHeight="1">
      <c r="A176" s="64">
        <v>34393</v>
      </c>
      <c r="B176" s="66">
        <v>918.88</v>
      </c>
      <c r="C176" s="100">
        <f t="shared" si="3"/>
        <v>-2.8780431027431774E-2</v>
      </c>
      <c r="D176" s="100">
        <v>9.7583333333333341E-3</v>
      </c>
      <c r="E176" s="100">
        <f t="shared" si="4"/>
        <v>-3.8538764360765108E-2</v>
      </c>
    </row>
    <row r="177" spans="1:5" ht="20.149999999999999" customHeight="1">
      <c r="A177" s="64">
        <v>34424</v>
      </c>
      <c r="B177" s="66">
        <v>867.22</v>
      </c>
      <c r="C177" s="100">
        <f t="shared" si="3"/>
        <v>-5.7862843965917676E-2</v>
      </c>
      <c r="D177" s="100">
        <v>1.0066666666666666E-2</v>
      </c>
      <c r="E177" s="100">
        <f t="shared" si="4"/>
        <v>-6.7929510632584345E-2</v>
      </c>
    </row>
    <row r="178" spans="1:5" ht="20.149999999999999" customHeight="1">
      <c r="A178" s="64">
        <v>34454</v>
      </c>
      <c r="B178" s="66">
        <v>908.72</v>
      </c>
      <c r="C178" s="100">
        <f t="shared" si="3"/>
        <v>4.674432277309748E-2</v>
      </c>
      <c r="D178" s="100">
        <v>1.0175E-2</v>
      </c>
      <c r="E178" s="100">
        <f t="shared" si="4"/>
        <v>3.6569322773097476E-2</v>
      </c>
    </row>
    <row r="179" spans="1:5" ht="20.149999999999999" customHeight="1">
      <c r="A179" s="64">
        <v>34485</v>
      </c>
      <c r="B179" s="66">
        <v>939.49</v>
      </c>
      <c r="C179" s="100">
        <f t="shared" si="3"/>
        <v>3.3300158914153499E-2</v>
      </c>
      <c r="D179" s="100">
        <v>1.0108333333333335E-2</v>
      </c>
      <c r="E179" s="100">
        <f t="shared" si="4"/>
        <v>2.3191825580820162E-2</v>
      </c>
    </row>
    <row r="180" spans="1:5" ht="20.149999999999999" customHeight="1">
      <c r="A180" s="64">
        <v>34515</v>
      </c>
      <c r="B180" s="66">
        <v>933.36</v>
      </c>
      <c r="C180" s="100">
        <f t="shared" si="3"/>
        <v>-6.5461963217181562E-3</v>
      </c>
      <c r="D180" s="100">
        <v>1.0083333333333333E-2</v>
      </c>
      <c r="E180" s="100">
        <f t="shared" si="4"/>
        <v>-1.6629529655051489E-2</v>
      </c>
    </row>
    <row r="181" spans="1:5" ht="20.149999999999999" customHeight="1">
      <c r="A181" s="64">
        <v>34546</v>
      </c>
      <c r="B181" s="66">
        <v>927.97</v>
      </c>
      <c r="C181" s="100">
        <f t="shared" si="3"/>
        <v>-5.7915738381550952E-3</v>
      </c>
      <c r="D181" s="100">
        <v>1.0116666666666668E-2</v>
      </c>
      <c r="E181" s="100">
        <f t="shared" si="4"/>
        <v>-1.5908240504821765E-2</v>
      </c>
    </row>
    <row r="182" spans="1:5" ht="20.149999999999999" customHeight="1">
      <c r="A182" s="64">
        <v>34577</v>
      </c>
      <c r="B182" s="66">
        <v>944.23</v>
      </c>
      <c r="C182" s="100">
        <f t="shared" si="3"/>
        <v>1.7370375859455223E-2</v>
      </c>
      <c r="D182" s="100">
        <v>1.0166666666666666E-2</v>
      </c>
      <c r="E182" s="100">
        <f t="shared" si="4"/>
        <v>7.2037091927885568E-3</v>
      </c>
    </row>
    <row r="183" spans="1:5" ht="20.149999999999999" customHeight="1">
      <c r="A183" s="64">
        <v>34607</v>
      </c>
      <c r="B183" s="66">
        <v>1050.51</v>
      </c>
      <c r="C183" s="100">
        <f t="shared" si="3"/>
        <v>0.10666125897938095</v>
      </c>
      <c r="D183" s="100">
        <v>1.0283333333333334E-2</v>
      </c>
      <c r="E183" s="100">
        <f t="shared" si="4"/>
        <v>9.6377925646047607E-2</v>
      </c>
    </row>
    <row r="184" spans="1:5" ht="20.149999999999999" customHeight="1">
      <c r="A184" s="64">
        <v>34638</v>
      </c>
      <c r="B184" s="66">
        <v>1105.6199999999999</v>
      </c>
      <c r="C184" s="100">
        <f t="shared" si="3"/>
        <v>5.1130503058542054E-2</v>
      </c>
      <c r="D184" s="100">
        <v>1.0633333333333333E-2</v>
      </c>
      <c r="E184" s="100">
        <f t="shared" si="4"/>
        <v>4.0497169725208719E-2</v>
      </c>
    </row>
    <row r="185" spans="1:5" ht="20.149999999999999" customHeight="1">
      <c r="A185" s="64">
        <v>34668</v>
      </c>
      <c r="B185" s="66">
        <v>1074.4100000000001</v>
      </c>
      <c r="C185" s="100">
        <f t="shared" si="3"/>
        <v>-2.8634589888635098E-2</v>
      </c>
      <c r="D185" s="100">
        <v>1.0816666666666667E-2</v>
      </c>
      <c r="E185" s="100">
        <f t="shared" si="4"/>
        <v>-3.9451256555301767E-2</v>
      </c>
    </row>
    <row r="186" spans="1:5" ht="20.149999999999999" customHeight="1">
      <c r="A186" s="64">
        <v>34699</v>
      </c>
      <c r="B186" s="66">
        <v>1027.3699999999999</v>
      </c>
      <c r="C186" s="100">
        <f t="shared" si="3"/>
        <v>-4.4769535001481842E-2</v>
      </c>
      <c r="D186" s="100">
        <v>1.1391666666666666E-2</v>
      </c>
      <c r="E186" s="100">
        <f t="shared" si="4"/>
        <v>-5.616120166814851E-2</v>
      </c>
    </row>
    <row r="187" spans="1:5" ht="20.149999999999999" customHeight="1">
      <c r="A187" s="64">
        <v>34730</v>
      </c>
      <c r="B187" s="66">
        <v>925.56</v>
      </c>
      <c r="C187" s="100">
        <f t="shared" si="3"/>
        <v>-0.10435845795079945</v>
      </c>
      <c r="D187" s="100">
        <v>1.1599999999999999E-2</v>
      </c>
      <c r="E187" s="100">
        <f t="shared" si="4"/>
        <v>-0.11595845795079945</v>
      </c>
    </row>
    <row r="188" spans="1:5" ht="20.149999999999999" customHeight="1">
      <c r="A188" s="64">
        <v>34758</v>
      </c>
      <c r="B188" s="66">
        <v>885.69</v>
      </c>
      <c r="C188" s="100">
        <f t="shared" si="3"/>
        <v>-4.4031957486794226E-2</v>
      </c>
      <c r="D188" s="100">
        <v>1.1758333333333332E-2</v>
      </c>
      <c r="E188" s="100">
        <f t="shared" si="4"/>
        <v>-5.5790290820127555E-2</v>
      </c>
    </row>
    <row r="189" spans="1:5" ht="20.149999999999999" customHeight="1">
      <c r="A189" s="64">
        <v>34789</v>
      </c>
      <c r="B189" s="66">
        <v>931.78</v>
      </c>
      <c r="C189" s="100">
        <f t="shared" si="3"/>
        <v>5.0729733071790406E-2</v>
      </c>
      <c r="D189" s="100">
        <v>1.1833333333333333E-2</v>
      </c>
      <c r="E189" s="100">
        <f t="shared" si="4"/>
        <v>3.8896399738457071E-2</v>
      </c>
    </row>
    <row r="190" spans="1:5" ht="20.149999999999999" customHeight="1">
      <c r="A190" s="64">
        <v>34819</v>
      </c>
      <c r="B190" s="66">
        <v>897</v>
      </c>
      <c r="C190" s="100">
        <f t="shared" si="3"/>
        <v>-3.8040873260108299E-2</v>
      </c>
      <c r="D190" s="100">
        <v>1.1833333333333333E-2</v>
      </c>
      <c r="E190" s="100">
        <f t="shared" si="4"/>
        <v>-4.9874206593441633E-2</v>
      </c>
    </row>
    <row r="191" spans="1:5" ht="20.149999999999999" customHeight="1">
      <c r="A191" s="64">
        <v>34850</v>
      </c>
      <c r="B191" s="66">
        <v>882.5</v>
      </c>
      <c r="C191" s="100">
        <f t="shared" si="3"/>
        <v>-1.6297073251344329E-2</v>
      </c>
      <c r="D191" s="100">
        <v>1.1833333333333333E-2</v>
      </c>
      <c r="E191" s="100">
        <f t="shared" si="4"/>
        <v>-2.8130406584677664E-2</v>
      </c>
    </row>
    <row r="192" spans="1:5" ht="20.149999999999999" customHeight="1">
      <c r="A192" s="64">
        <v>34880</v>
      </c>
      <c r="B192" s="66">
        <v>894.41</v>
      </c>
      <c r="C192" s="100">
        <f t="shared" si="3"/>
        <v>1.3405494210664948E-2</v>
      </c>
      <c r="D192" s="100">
        <v>1.1833333333333333E-2</v>
      </c>
      <c r="E192" s="100">
        <f t="shared" si="4"/>
        <v>1.5721608773316149E-3</v>
      </c>
    </row>
    <row r="193" spans="1:5" ht="20.149999999999999" customHeight="1">
      <c r="A193" s="64">
        <v>34911</v>
      </c>
      <c r="B193" s="66">
        <v>933.57</v>
      </c>
      <c r="C193" s="100">
        <f t="shared" si="3"/>
        <v>4.2851663761839909E-2</v>
      </c>
      <c r="D193" s="100">
        <v>1.1824999999999999E-2</v>
      </c>
      <c r="E193" s="100">
        <f t="shared" si="4"/>
        <v>3.102666376183991E-2</v>
      </c>
    </row>
    <row r="194" spans="1:5" ht="20.149999999999999" customHeight="1">
      <c r="A194" s="64">
        <v>34942</v>
      </c>
      <c r="B194" s="66">
        <v>914.06</v>
      </c>
      <c r="C194" s="100">
        <f t="shared" si="3"/>
        <v>-2.1119731966155797E-2</v>
      </c>
      <c r="D194" s="100">
        <v>1.1108333333333333E-2</v>
      </c>
      <c r="E194" s="100">
        <f t="shared" si="4"/>
        <v>-3.2228065299489128E-2</v>
      </c>
    </row>
    <row r="195" spans="1:5" ht="20.149999999999999" customHeight="1">
      <c r="A195" s="64">
        <v>34972</v>
      </c>
      <c r="B195" s="66">
        <v>982.65</v>
      </c>
      <c r="C195" s="100">
        <f t="shared" si="3"/>
        <v>7.2356789032194335E-2</v>
      </c>
      <c r="D195" s="100">
        <v>1.0716666666666666E-2</v>
      </c>
      <c r="E195" s="100">
        <f t="shared" si="4"/>
        <v>6.1640122365527669E-2</v>
      </c>
    </row>
    <row r="196" spans="1:5" ht="20.149999999999999" customHeight="1">
      <c r="A196" s="64">
        <v>35003</v>
      </c>
      <c r="B196" s="66">
        <v>990.26</v>
      </c>
      <c r="C196" s="100">
        <f t="shared" si="3"/>
        <v>7.7145310650266197E-3</v>
      </c>
      <c r="D196" s="100">
        <v>1.0483333333333334E-2</v>
      </c>
      <c r="E196" s="100">
        <f t="shared" si="4"/>
        <v>-2.7688022683067144E-3</v>
      </c>
    </row>
    <row r="197" spans="1:5" ht="20.149999999999999" customHeight="1">
      <c r="A197" s="64">
        <v>35033</v>
      </c>
      <c r="B197" s="66">
        <v>930.92</v>
      </c>
      <c r="C197" s="100">
        <f t="shared" si="3"/>
        <v>-6.1794190434557805E-2</v>
      </c>
      <c r="D197" s="100">
        <v>1.0141666666666667E-2</v>
      </c>
      <c r="E197" s="100">
        <f t="shared" si="4"/>
        <v>-7.1935857101224465E-2</v>
      </c>
    </row>
    <row r="198" spans="1:5" ht="20.149999999999999" customHeight="1">
      <c r="A198" s="64">
        <v>35064</v>
      </c>
      <c r="B198" s="66">
        <v>882.94</v>
      </c>
      <c r="C198" s="100">
        <f t="shared" si="3"/>
        <v>-5.291609635109662E-2</v>
      </c>
      <c r="D198" s="100">
        <v>9.7083333333333327E-3</v>
      </c>
      <c r="E198" s="100">
        <f t="shared" si="4"/>
        <v>-6.2624429684429953E-2</v>
      </c>
    </row>
    <row r="199" spans="1:5" ht="20.149999999999999" customHeight="1">
      <c r="A199" s="64">
        <v>35095</v>
      </c>
      <c r="B199" s="66">
        <v>878.82</v>
      </c>
      <c r="C199" s="100">
        <f t="shared" si="3"/>
        <v>-4.677149567096528E-3</v>
      </c>
      <c r="D199" s="100">
        <v>9.8499999999999994E-3</v>
      </c>
      <c r="E199" s="100">
        <f t="shared" si="4"/>
        <v>-1.4527149567096527E-2</v>
      </c>
    </row>
    <row r="200" spans="1:5" ht="20.149999999999999" customHeight="1">
      <c r="A200" s="64">
        <v>35124</v>
      </c>
      <c r="B200" s="66">
        <v>852.83</v>
      </c>
      <c r="C200" s="100">
        <f t="shared" si="3"/>
        <v>-3.0019867529032851E-2</v>
      </c>
      <c r="D200" s="100">
        <v>9.9166666666666674E-3</v>
      </c>
      <c r="E200" s="100">
        <f t="shared" si="4"/>
        <v>-3.9936534195699522E-2</v>
      </c>
    </row>
    <row r="201" spans="1:5" ht="20.149999999999999" customHeight="1">
      <c r="A201" s="64">
        <v>35155</v>
      </c>
      <c r="B201" s="66">
        <v>874.16</v>
      </c>
      <c r="C201" s="100">
        <f t="shared" ref="C201:C264" si="5" xml:space="preserve"> LN(B201)-LN(B200)</f>
        <v>2.470319423325229E-2</v>
      </c>
      <c r="D201" s="100">
        <v>9.841666666666667E-3</v>
      </c>
      <c r="E201" s="100">
        <f t="shared" si="4"/>
        <v>1.4861527566585623E-2</v>
      </c>
    </row>
    <row r="202" spans="1:5" ht="20.149999999999999" customHeight="1">
      <c r="A202" s="64">
        <v>35185</v>
      </c>
      <c r="B202" s="66">
        <v>980.9</v>
      </c>
      <c r="C202" s="100">
        <f t="shared" si="5"/>
        <v>0.11520709230777992</v>
      </c>
      <c r="D202" s="100">
        <v>9.1083333333333329E-3</v>
      </c>
      <c r="E202" s="100">
        <f t="shared" si="4"/>
        <v>0.10609875897444659</v>
      </c>
    </row>
    <row r="203" spans="1:5" ht="20.149999999999999" customHeight="1">
      <c r="A203" s="64">
        <v>35216</v>
      </c>
      <c r="B203" s="66">
        <v>903.09</v>
      </c>
      <c r="C203" s="100">
        <f t="shared" si="5"/>
        <v>-8.2648301345701114E-2</v>
      </c>
      <c r="D203" s="100">
        <v>9.1833333333333333E-3</v>
      </c>
      <c r="E203" s="100">
        <f t="shared" si="4"/>
        <v>-9.1831634679034449E-2</v>
      </c>
    </row>
    <row r="204" spans="1:5" ht="20.149999999999999" customHeight="1">
      <c r="A204" s="64">
        <v>35246</v>
      </c>
      <c r="B204" s="66">
        <v>817.43</v>
      </c>
      <c r="C204" s="100">
        <f t="shared" si="5"/>
        <v>-9.9656944030669159E-2</v>
      </c>
      <c r="D204" s="100">
        <v>9.7999999999999997E-3</v>
      </c>
      <c r="E204" s="100">
        <f t="shared" si="4"/>
        <v>-0.10945694403066916</v>
      </c>
    </row>
    <row r="205" spans="1:5" ht="20.149999999999999" customHeight="1">
      <c r="A205" s="64">
        <v>35277</v>
      </c>
      <c r="B205" s="66">
        <v>821.71</v>
      </c>
      <c r="C205" s="100">
        <f t="shared" si="5"/>
        <v>5.2222625608777662E-3</v>
      </c>
      <c r="D205" s="100">
        <v>1.0149999999999999E-2</v>
      </c>
      <c r="E205" s="100">
        <f t="shared" si="4"/>
        <v>-4.9277374391222331E-3</v>
      </c>
    </row>
    <row r="206" spans="1:5" ht="20.149999999999999" customHeight="1">
      <c r="A206" s="64">
        <v>35308</v>
      </c>
      <c r="B206" s="66">
        <v>781.49</v>
      </c>
      <c r="C206" s="100">
        <f t="shared" si="5"/>
        <v>-5.0185180880425229E-2</v>
      </c>
      <c r="D206" s="100">
        <v>1.0558333333333334E-2</v>
      </c>
      <c r="E206" s="100">
        <f t="shared" si="4"/>
        <v>-6.0743514213758565E-2</v>
      </c>
    </row>
    <row r="207" spans="1:5" ht="20.149999999999999" customHeight="1">
      <c r="A207" s="64">
        <v>35338</v>
      </c>
      <c r="B207" s="66">
        <v>789.67</v>
      </c>
      <c r="C207" s="100">
        <f t="shared" si="5"/>
        <v>1.0412782797789788E-2</v>
      </c>
      <c r="D207" s="100">
        <v>1.0666666666666666E-2</v>
      </c>
      <c r="E207" s="100">
        <f t="shared" si="4"/>
        <v>-2.5388386887687832E-4</v>
      </c>
    </row>
    <row r="208" spans="1:5" ht="20.149999999999999" customHeight="1">
      <c r="A208" s="64">
        <v>35369</v>
      </c>
      <c r="B208" s="66">
        <v>757.59</v>
      </c>
      <c r="C208" s="100">
        <f t="shared" si="5"/>
        <v>-4.1472794465001961E-2</v>
      </c>
      <c r="D208" s="100">
        <v>1.0666666666666666E-2</v>
      </c>
      <c r="E208" s="100">
        <f t="shared" si="4"/>
        <v>-5.2139461131668625E-2</v>
      </c>
    </row>
    <row r="209" spans="1:5" ht="20.149999999999999" customHeight="1">
      <c r="A209" s="64">
        <v>35399</v>
      </c>
      <c r="B209" s="66">
        <v>726.48</v>
      </c>
      <c r="C209" s="100">
        <f t="shared" si="5"/>
        <v>-4.193138882556724E-2</v>
      </c>
      <c r="D209" s="100">
        <v>1.0666666666666666E-2</v>
      </c>
      <c r="E209" s="100">
        <f t="shared" si="4"/>
        <v>-5.2598055492233904E-2</v>
      </c>
    </row>
    <row r="210" spans="1:5" ht="20.149999999999999" customHeight="1">
      <c r="A210" s="64">
        <v>35430</v>
      </c>
      <c r="B210" s="66">
        <v>651.22</v>
      </c>
      <c r="C210" s="100">
        <f t="shared" si="5"/>
        <v>-0.10936342663415033</v>
      </c>
      <c r="D210" s="100">
        <v>1.0666666666666666E-2</v>
      </c>
      <c r="E210" s="100">
        <f t="shared" si="4"/>
        <v>-0.120030093300817</v>
      </c>
    </row>
    <row r="211" spans="1:5" ht="20.149999999999999" customHeight="1">
      <c r="A211" s="64">
        <v>35461</v>
      </c>
      <c r="B211" s="66">
        <v>685.84</v>
      </c>
      <c r="C211" s="100">
        <f t="shared" si="5"/>
        <v>5.1796837623077963E-2</v>
      </c>
      <c r="D211" s="100">
        <v>1.0666666666666666E-2</v>
      </c>
      <c r="E211" s="100">
        <f t="shared" si="4"/>
        <v>4.1130170956411298E-2</v>
      </c>
    </row>
    <row r="212" spans="1:5" ht="20.149999999999999" customHeight="1">
      <c r="A212" s="64">
        <v>35489</v>
      </c>
      <c r="B212" s="66">
        <v>676.53</v>
      </c>
      <c r="C212" s="100">
        <f t="shared" si="5"/>
        <v>-1.3667571844903748E-2</v>
      </c>
      <c r="D212" s="100">
        <v>1.0391666666666667E-2</v>
      </c>
      <c r="E212" s="100">
        <f t="shared" si="4"/>
        <v>-2.4059238511570415E-2</v>
      </c>
    </row>
    <row r="213" spans="1:5" ht="20.149999999999999" customHeight="1">
      <c r="A213" s="64">
        <v>35520</v>
      </c>
      <c r="B213" s="66">
        <v>677.34</v>
      </c>
      <c r="C213" s="100">
        <f t="shared" si="5"/>
        <v>1.1965699759137749E-3</v>
      </c>
      <c r="D213" s="100">
        <v>1.0433333333333333E-2</v>
      </c>
      <c r="E213" s="100">
        <f t="shared" si="4"/>
        <v>-9.2367633574195578E-3</v>
      </c>
    </row>
    <row r="214" spans="1:5" ht="20.149999999999999" customHeight="1">
      <c r="A214" s="64">
        <v>35550</v>
      </c>
      <c r="B214" s="66">
        <v>703.23</v>
      </c>
      <c r="C214" s="100">
        <f t="shared" si="5"/>
        <v>3.7510645075495397E-2</v>
      </c>
      <c r="D214" s="100">
        <v>1.0500000000000001E-2</v>
      </c>
      <c r="E214" s="100">
        <f t="shared" si="4"/>
        <v>2.7010645075495394E-2</v>
      </c>
    </row>
    <row r="215" spans="1:5" ht="20.149999999999999" customHeight="1">
      <c r="A215" s="64">
        <v>35581</v>
      </c>
      <c r="B215" s="66">
        <v>756.77</v>
      </c>
      <c r="C215" s="100">
        <f t="shared" si="5"/>
        <v>7.3375368782987671E-2</v>
      </c>
      <c r="D215" s="100">
        <v>1.0500000000000001E-2</v>
      </c>
      <c r="E215" s="100">
        <f t="shared" si="4"/>
        <v>6.2875368782987676E-2</v>
      </c>
    </row>
    <row r="216" spans="1:5" ht="20.149999999999999" customHeight="1">
      <c r="A216" s="64">
        <v>35611</v>
      </c>
      <c r="B216" s="66">
        <v>745.4</v>
      </c>
      <c r="C216" s="100">
        <f t="shared" si="5"/>
        <v>-1.5138389314835798E-2</v>
      </c>
      <c r="D216" s="100">
        <v>1.0233333333333332E-2</v>
      </c>
      <c r="E216" s="100">
        <f t="shared" si="4"/>
        <v>-2.5371722648169129E-2</v>
      </c>
    </row>
    <row r="217" spans="1:5" ht="20.149999999999999" customHeight="1">
      <c r="A217" s="64">
        <v>35642</v>
      </c>
      <c r="B217" s="66">
        <v>726.12</v>
      </c>
      <c r="C217" s="100">
        <f t="shared" si="5"/>
        <v>-2.6205696622927377E-2</v>
      </c>
      <c r="D217" s="100">
        <v>1.0166666666666666E-2</v>
      </c>
      <c r="E217" s="100">
        <f t="shared" si="4"/>
        <v>-3.6372363289594041E-2</v>
      </c>
    </row>
    <row r="218" spans="1:5" ht="20.149999999999999" customHeight="1">
      <c r="A218" s="64">
        <v>35673</v>
      </c>
      <c r="B218" s="66">
        <v>695.37</v>
      </c>
      <c r="C218" s="100">
        <f t="shared" si="5"/>
        <v>-4.3271212417534954E-2</v>
      </c>
      <c r="D218" s="100">
        <v>1.0166666666666666E-2</v>
      </c>
      <c r="E218" s="100">
        <f t="shared" si="4"/>
        <v>-5.3437879084201619E-2</v>
      </c>
    </row>
    <row r="219" spans="1:5" ht="20.149999999999999" customHeight="1">
      <c r="A219" s="64">
        <v>35703</v>
      </c>
      <c r="B219" s="66">
        <v>647.11</v>
      </c>
      <c r="C219" s="100">
        <f t="shared" si="5"/>
        <v>-7.1927782498834247E-2</v>
      </c>
      <c r="D219" s="100">
        <v>1.0266666666666667E-2</v>
      </c>
      <c r="E219" s="100">
        <f t="shared" si="4"/>
        <v>-8.2194449165500921E-2</v>
      </c>
    </row>
    <row r="220" spans="1:5" ht="20.149999999999999" customHeight="1">
      <c r="A220" s="64">
        <v>35734</v>
      </c>
      <c r="B220" s="66">
        <v>470.79</v>
      </c>
      <c r="C220" s="100">
        <f t="shared" si="5"/>
        <v>-0.31810416078712223</v>
      </c>
      <c r="D220" s="100">
        <v>1.0666666666666666E-2</v>
      </c>
      <c r="E220" s="100">
        <f t="shared" ref="E220:E283" si="6">C220-D220</f>
        <v>-0.32877082745378888</v>
      </c>
    </row>
    <row r="221" spans="1:5" ht="20.149999999999999" customHeight="1">
      <c r="A221" s="64">
        <v>35764</v>
      </c>
      <c r="B221" s="66">
        <v>407.86</v>
      </c>
      <c r="C221" s="100">
        <f t="shared" si="5"/>
        <v>-0.14348815645453783</v>
      </c>
      <c r="D221" s="100">
        <v>1.1300000000000001E-2</v>
      </c>
      <c r="E221" s="100">
        <f t="shared" si="6"/>
        <v>-0.15478815645453783</v>
      </c>
    </row>
    <row r="222" spans="1:5" ht="20.149999999999999" customHeight="1">
      <c r="A222" s="64">
        <v>35795</v>
      </c>
      <c r="B222" s="66">
        <v>376.31</v>
      </c>
      <c r="C222" s="100">
        <f t="shared" si="5"/>
        <v>-8.051070647631775E-2</v>
      </c>
      <c r="D222" s="100">
        <v>1.2358333333333334E-2</v>
      </c>
      <c r="E222" s="100">
        <f t="shared" si="6"/>
        <v>-9.2869039809651083E-2</v>
      </c>
    </row>
    <row r="223" spans="1:5" ht="20.149999999999999" customHeight="1">
      <c r="A223" s="64">
        <v>35826</v>
      </c>
      <c r="B223" s="66">
        <v>567.38</v>
      </c>
      <c r="C223" s="100">
        <f t="shared" si="5"/>
        <v>0.41061600146368615</v>
      </c>
      <c r="D223" s="100">
        <v>1.2333333333333333E-2</v>
      </c>
      <c r="E223" s="100">
        <f t="shared" si="6"/>
        <v>0.39828266813035285</v>
      </c>
    </row>
    <row r="224" spans="1:5" ht="20.149999999999999" customHeight="1">
      <c r="A224" s="64">
        <v>35854</v>
      </c>
      <c r="B224" s="66">
        <v>558.98</v>
      </c>
      <c r="C224" s="100">
        <f t="shared" si="5"/>
        <v>-1.4915578911837812E-2</v>
      </c>
      <c r="D224" s="100">
        <v>1.2333333333333333E-2</v>
      </c>
      <c r="E224" s="100">
        <f t="shared" si="6"/>
        <v>-2.7248912245171147E-2</v>
      </c>
    </row>
    <row r="225" spans="1:5" ht="20.149999999999999" customHeight="1">
      <c r="A225" s="64">
        <v>35885</v>
      </c>
      <c r="B225" s="66">
        <v>481.04</v>
      </c>
      <c r="C225" s="100">
        <f t="shared" si="5"/>
        <v>-0.15016326760841814</v>
      </c>
      <c r="D225" s="100">
        <v>1.2333333333333333E-2</v>
      </c>
      <c r="E225" s="100">
        <f t="shared" si="6"/>
        <v>-0.16249660094175147</v>
      </c>
    </row>
    <row r="226" spans="1:5" ht="20.149999999999999" customHeight="1">
      <c r="A226" s="64">
        <v>35915</v>
      </c>
      <c r="B226" s="66">
        <v>421.22</v>
      </c>
      <c r="C226" s="100">
        <f t="shared" si="5"/>
        <v>-0.13279516421797677</v>
      </c>
      <c r="D226" s="100">
        <v>1.2333333333333333E-2</v>
      </c>
      <c r="E226" s="100">
        <f t="shared" si="6"/>
        <v>-0.1451284975513101</v>
      </c>
    </row>
    <row r="227" spans="1:5" ht="20.149999999999999" customHeight="1">
      <c r="A227" s="64">
        <v>35946</v>
      </c>
      <c r="B227" s="66">
        <v>332.03</v>
      </c>
      <c r="C227" s="100">
        <f t="shared" si="5"/>
        <v>-0.23792993623341463</v>
      </c>
      <c r="D227" s="100">
        <v>1.2333333333333333E-2</v>
      </c>
      <c r="E227" s="100">
        <f t="shared" si="6"/>
        <v>-0.25026326956674794</v>
      </c>
    </row>
    <row r="228" spans="1:5" ht="20.149999999999999" customHeight="1">
      <c r="A228" s="64">
        <v>35976</v>
      </c>
      <c r="B228" s="66">
        <v>297.88</v>
      </c>
      <c r="C228" s="100">
        <f t="shared" si="5"/>
        <v>-0.10853460543747762</v>
      </c>
      <c r="D228" s="100">
        <v>1.2333333333333333E-2</v>
      </c>
      <c r="E228" s="100">
        <f t="shared" si="6"/>
        <v>-0.12086793877081095</v>
      </c>
    </row>
    <row r="229" spans="1:5" ht="20.149999999999999" customHeight="1">
      <c r="A229" s="64">
        <v>36007</v>
      </c>
      <c r="B229" s="66">
        <v>343.33</v>
      </c>
      <c r="C229" s="100">
        <f t="shared" si="5"/>
        <v>0.14200136292813248</v>
      </c>
      <c r="D229" s="100">
        <v>1.0725E-2</v>
      </c>
      <c r="E229" s="100">
        <f t="shared" si="6"/>
        <v>0.13127636292813247</v>
      </c>
    </row>
    <row r="230" spans="1:5" ht="20.149999999999999" customHeight="1">
      <c r="A230" s="64">
        <v>36038</v>
      </c>
      <c r="B230" s="66">
        <v>310.16000000000003</v>
      </c>
      <c r="C230" s="100">
        <f t="shared" si="5"/>
        <v>-0.10160379040790346</v>
      </c>
      <c r="D230" s="100">
        <v>9.5416666666666653E-3</v>
      </c>
      <c r="E230" s="100">
        <f t="shared" si="6"/>
        <v>-0.11114545707457013</v>
      </c>
    </row>
    <row r="231" spans="1:5" ht="20.149999999999999" customHeight="1">
      <c r="A231" s="64">
        <v>36068</v>
      </c>
      <c r="B231" s="66">
        <v>310.32</v>
      </c>
      <c r="C231" s="100">
        <f t="shared" si="5"/>
        <v>5.1572976903813128E-4</v>
      </c>
      <c r="D231" s="100">
        <v>9.300000000000001E-3</v>
      </c>
      <c r="E231" s="100">
        <f t="shared" si="6"/>
        <v>-8.7842702309618697E-3</v>
      </c>
    </row>
    <row r="232" spans="1:5" ht="20.149999999999999" customHeight="1">
      <c r="A232" s="64">
        <v>36099</v>
      </c>
      <c r="B232" s="66">
        <v>403.44</v>
      </c>
      <c r="C232" s="100">
        <f t="shared" si="5"/>
        <v>0.26242375463675849</v>
      </c>
      <c r="D232" s="100">
        <v>7.2416666666666662E-3</v>
      </c>
      <c r="E232" s="100">
        <f t="shared" si="6"/>
        <v>0.25518208797009184</v>
      </c>
    </row>
    <row r="233" spans="1:5" ht="20.149999999999999" customHeight="1">
      <c r="A233" s="64">
        <v>36129</v>
      </c>
      <c r="B233" s="66">
        <v>451.88</v>
      </c>
      <c r="C233" s="100">
        <f t="shared" si="5"/>
        <v>0.11338888009025805</v>
      </c>
      <c r="D233" s="100">
        <v>6.7583333333333332E-3</v>
      </c>
      <c r="E233" s="100">
        <f t="shared" si="6"/>
        <v>0.10663054675692471</v>
      </c>
    </row>
    <row r="234" spans="1:5" ht="20.149999999999999" customHeight="1">
      <c r="A234" s="64">
        <v>36160</v>
      </c>
      <c r="B234" s="66">
        <v>562.46</v>
      </c>
      <c r="C234" s="100">
        <f t="shared" si="5"/>
        <v>0.21890336258022103</v>
      </c>
      <c r="D234" s="100">
        <v>6.2416666666666662E-3</v>
      </c>
      <c r="E234" s="100">
        <f t="shared" si="6"/>
        <v>0.21266169591355435</v>
      </c>
    </row>
    <row r="235" spans="1:5" ht="20.149999999999999" customHeight="1">
      <c r="A235" s="64">
        <v>36191</v>
      </c>
      <c r="B235" s="66">
        <v>571.42999999999995</v>
      </c>
      <c r="C235" s="100">
        <f t="shared" si="5"/>
        <v>1.5821970604640079E-2</v>
      </c>
      <c r="D235" s="100">
        <v>5.6999999999999993E-3</v>
      </c>
      <c r="E235" s="100">
        <f t="shared" si="6"/>
        <v>1.0121970604640079E-2</v>
      </c>
    </row>
    <row r="236" spans="1:5" ht="20.149999999999999" customHeight="1">
      <c r="A236" s="64">
        <v>36219</v>
      </c>
      <c r="B236" s="66">
        <v>520.05999999999995</v>
      </c>
      <c r="C236" s="100">
        <f t="shared" si="5"/>
        <v>-9.4197801509024792E-2</v>
      </c>
      <c r="D236" s="100">
        <v>5.7416666666666658E-3</v>
      </c>
      <c r="E236" s="100">
        <f t="shared" si="6"/>
        <v>-9.9939468175691465E-2</v>
      </c>
    </row>
    <row r="237" spans="1:5" ht="20.149999999999999" customHeight="1">
      <c r="A237" s="64">
        <v>36250</v>
      </c>
      <c r="B237" s="66">
        <v>618.98</v>
      </c>
      <c r="C237" s="100">
        <f t="shared" si="5"/>
        <v>0.17412877245034064</v>
      </c>
      <c r="D237" s="100">
        <v>5.6833333333333336E-3</v>
      </c>
      <c r="E237" s="100">
        <f t="shared" si="6"/>
        <v>0.1684454391170073</v>
      </c>
    </row>
    <row r="238" spans="1:5" ht="20.149999999999999" customHeight="1">
      <c r="A238" s="64">
        <v>36280</v>
      </c>
      <c r="B238" s="66">
        <v>752.59</v>
      </c>
      <c r="C238" s="100">
        <f t="shared" si="5"/>
        <v>0.19544762881536037</v>
      </c>
      <c r="D238" s="100">
        <v>5.3083333333333342E-3</v>
      </c>
      <c r="E238" s="100">
        <f t="shared" si="6"/>
        <v>0.19013929548202704</v>
      </c>
    </row>
    <row r="239" spans="1:5" ht="20.149999999999999" customHeight="1">
      <c r="A239" s="64">
        <v>36311</v>
      </c>
      <c r="B239" s="66">
        <v>736.02</v>
      </c>
      <c r="C239" s="100">
        <f t="shared" si="5"/>
        <v>-2.2263298527549935E-2</v>
      </c>
      <c r="D239" s="100">
        <v>5.4583333333333324E-3</v>
      </c>
      <c r="E239" s="100">
        <f t="shared" si="6"/>
        <v>-2.7721631860883268E-2</v>
      </c>
    </row>
    <row r="240" spans="1:5" ht="20.149999999999999" customHeight="1">
      <c r="A240" s="64">
        <v>36341</v>
      </c>
      <c r="B240" s="66">
        <v>883</v>
      </c>
      <c r="C240" s="100">
        <f t="shared" si="5"/>
        <v>0.18206790833124398</v>
      </c>
      <c r="D240" s="100">
        <v>5.4833333333333331E-3</v>
      </c>
      <c r="E240" s="100">
        <f t="shared" si="6"/>
        <v>0.17658457499791064</v>
      </c>
    </row>
    <row r="241" spans="1:5" ht="20.149999999999999" customHeight="1">
      <c r="A241" s="64">
        <v>36372</v>
      </c>
      <c r="B241" s="66">
        <v>969.72</v>
      </c>
      <c r="C241" s="100">
        <f t="shared" si="5"/>
        <v>9.3682169429397E-2</v>
      </c>
      <c r="D241" s="100">
        <v>5.9583333333333328E-3</v>
      </c>
      <c r="E241" s="100">
        <f t="shared" si="6"/>
        <v>8.772383609606367E-2</v>
      </c>
    </row>
    <row r="242" spans="1:5" ht="20.149999999999999" customHeight="1">
      <c r="A242" s="64">
        <v>36403</v>
      </c>
      <c r="B242" s="66">
        <v>937.88</v>
      </c>
      <c r="C242" s="100">
        <f t="shared" si="5"/>
        <v>-3.3385360980822121E-2</v>
      </c>
      <c r="D242" s="100">
        <v>6.8083333333333329E-3</v>
      </c>
      <c r="E242" s="100">
        <f t="shared" si="6"/>
        <v>-4.0193694314155454E-2</v>
      </c>
    </row>
    <row r="243" spans="1:5" ht="20.149999999999999" customHeight="1">
      <c r="A243" s="64">
        <v>36433</v>
      </c>
      <c r="B243" s="66">
        <v>836.18</v>
      </c>
      <c r="C243" s="100">
        <f t="shared" si="5"/>
        <v>-0.11477810813913614</v>
      </c>
      <c r="D243" s="100">
        <v>7.1333333333333335E-3</v>
      </c>
      <c r="E243" s="100">
        <f t="shared" si="6"/>
        <v>-0.12191144147246948</v>
      </c>
    </row>
    <row r="244" spans="1:5" ht="20.149999999999999" customHeight="1">
      <c r="A244" s="64">
        <v>36464</v>
      </c>
      <c r="B244" s="66">
        <v>833.51</v>
      </c>
      <c r="C244" s="100">
        <f t="shared" si="5"/>
        <v>-3.198201194040351E-3</v>
      </c>
      <c r="D244" s="100">
        <v>6.6666666666666662E-3</v>
      </c>
      <c r="E244" s="100">
        <f t="shared" si="6"/>
        <v>-9.8648678607070172E-3</v>
      </c>
    </row>
    <row r="245" spans="1:5" ht="20.149999999999999" customHeight="1">
      <c r="A245" s="64">
        <v>36494</v>
      </c>
      <c r="B245" s="66">
        <v>996.66</v>
      </c>
      <c r="C245" s="100">
        <f t="shared" si="5"/>
        <v>0.17876398901168233</v>
      </c>
      <c r="D245" s="100">
        <v>6.9333333333333339E-3</v>
      </c>
      <c r="E245" s="100">
        <f t="shared" si="6"/>
        <v>0.17183065567834899</v>
      </c>
    </row>
    <row r="246" spans="1:5" ht="20.149999999999999" customHeight="1">
      <c r="A246" s="64">
        <v>36525</v>
      </c>
      <c r="B246" s="66">
        <v>1028.07</v>
      </c>
      <c r="C246" s="100">
        <f t="shared" si="5"/>
        <v>3.102884835103481E-2</v>
      </c>
      <c r="D246" s="100">
        <v>7.358333333333333E-3</v>
      </c>
      <c r="E246" s="100">
        <f t="shared" si="6"/>
        <v>2.3670515017701475E-2</v>
      </c>
    </row>
    <row r="247" spans="1:5" ht="20.149999999999999" customHeight="1">
      <c r="A247" s="64">
        <v>36556</v>
      </c>
      <c r="B247" s="66">
        <v>943.88</v>
      </c>
      <c r="C247" s="100">
        <f t="shared" si="5"/>
        <v>-8.5439497660901864E-2</v>
      </c>
      <c r="D247" s="100">
        <v>7.3916666666666662E-3</v>
      </c>
      <c r="E247" s="100">
        <f t="shared" si="6"/>
        <v>-9.2831164327568536E-2</v>
      </c>
    </row>
    <row r="248" spans="1:5" ht="20.149999999999999" customHeight="1">
      <c r="A248" s="64">
        <v>36585</v>
      </c>
      <c r="B248" s="66">
        <v>828.38</v>
      </c>
      <c r="C248" s="100">
        <f t="shared" si="5"/>
        <v>-0.13052705311731216</v>
      </c>
      <c r="D248" s="100">
        <v>7.0999999999999995E-3</v>
      </c>
      <c r="E248" s="100">
        <f t="shared" si="6"/>
        <v>-0.13762705311731216</v>
      </c>
    </row>
    <row r="249" spans="1:5" ht="20.149999999999999" customHeight="1">
      <c r="A249" s="64">
        <v>36616</v>
      </c>
      <c r="B249" s="66">
        <v>860.94</v>
      </c>
      <c r="C249" s="100">
        <f t="shared" si="5"/>
        <v>3.8552829284508761E-2</v>
      </c>
      <c r="D249" s="100">
        <v>6.9749999999999986E-3</v>
      </c>
      <c r="E249" s="100">
        <f t="shared" si="6"/>
        <v>3.1577829284508765E-2</v>
      </c>
    </row>
    <row r="250" spans="1:5" ht="20.149999999999999" customHeight="1">
      <c r="A250" s="64">
        <v>36646</v>
      </c>
      <c r="B250" s="66">
        <v>725.39</v>
      </c>
      <c r="C250" s="100">
        <f t="shared" si="5"/>
        <v>-0.17131537433224509</v>
      </c>
      <c r="D250" s="100">
        <v>6.9749999999999986E-3</v>
      </c>
      <c r="E250" s="100">
        <f t="shared" si="6"/>
        <v>-0.17829037433224509</v>
      </c>
    </row>
    <row r="251" spans="1:5" ht="20.149999999999999" customHeight="1">
      <c r="A251" s="64">
        <v>36677</v>
      </c>
      <c r="B251" s="66">
        <v>731.88</v>
      </c>
      <c r="C251" s="100">
        <f t="shared" si="5"/>
        <v>8.9071248402401437E-3</v>
      </c>
      <c r="D251" s="100">
        <v>6.9749999999999986E-3</v>
      </c>
      <c r="E251" s="100">
        <f t="shared" si="6"/>
        <v>1.9321248402401452E-3</v>
      </c>
    </row>
    <row r="252" spans="1:5" ht="20.149999999999999" customHeight="1">
      <c r="A252" s="64">
        <v>36707</v>
      </c>
      <c r="B252" s="66">
        <v>821.22</v>
      </c>
      <c r="C252" s="100">
        <f t="shared" si="5"/>
        <v>0.11517447335486519</v>
      </c>
      <c r="D252" s="100">
        <v>6.8999999999999999E-3</v>
      </c>
      <c r="E252" s="100">
        <f t="shared" si="6"/>
        <v>0.10827447335486519</v>
      </c>
    </row>
    <row r="253" spans="1:5" ht="20.149999999999999" customHeight="1">
      <c r="A253" s="64">
        <v>36738</v>
      </c>
      <c r="B253" s="66">
        <v>705.97</v>
      </c>
      <c r="C253" s="100">
        <f t="shared" si="5"/>
        <v>-0.15121829577868517</v>
      </c>
      <c r="D253" s="100">
        <v>6.3333333333333332E-3</v>
      </c>
      <c r="E253" s="100">
        <f t="shared" si="6"/>
        <v>-0.1575516291120185</v>
      </c>
    </row>
    <row r="254" spans="1:5" ht="20.149999999999999" customHeight="1">
      <c r="A254" s="64">
        <v>36769</v>
      </c>
      <c r="B254" s="66">
        <v>688.62</v>
      </c>
      <c r="C254" s="100">
        <f t="shared" si="5"/>
        <v>-2.4883148751912998E-2</v>
      </c>
      <c r="D254" s="100">
        <v>6.025E-3</v>
      </c>
      <c r="E254" s="100">
        <f t="shared" si="6"/>
        <v>-3.0908148751912997E-2</v>
      </c>
    </row>
    <row r="255" spans="1:5" ht="20.149999999999999" customHeight="1">
      <c r="A255" s="64">
        <v>36799</v>
      </c>
      <c r="B255" s="66">
        <v>613.22</v>
      </c>
      <c r="C255" s="100">
        <f t="shared" si="5"/>
        <v>-0.11596583266881577</v>
      </c>
      <c r="D255" s="100">
        <v>6.083333333333333E-3</v>
      </c>
      <c r="E255" s="100">
        <f t="shared" si="6"/>
        <v>-0.1220491660021491</v>
      </c>
    </row>
    <row r="256" spans="1:5" ht="20.149999999999999" customHeight="1">
      <c r="A256" s="64">
        <v>36830</v>
      </c>
      <c r="B256" s="66">
        <v>514.48</v>
      </c>
      <c r="C256" s="100">
        <f t="shared" si="5"/>
        <v>-0.17556708042520874</v>
      </c>
      <c r="D256" s="100">
        <v>5.9583333333333328E-3</v>
      </c>
      <c r="E256" s="100">
        <f t="shared" si="6"/>
        <v>-0.18152541375854209</v>
      </c>
    </row>
    <row r="257" spans="1:5" ht="20.149999999999999" customHeight="1">
      <c r="A257" s="64">
        <v>36860</v>
      </c>
      <c r="B257" s="66">
        <v>509.23</v>
      </c>
      <c r="C257" s="100">
        <f t="shared" si="5"/>
        <v>-1.0256900932249735E-2</v>
      </c>
      <c r="D257" s="100">
        <v>5.8250000000000003E-3</v>
      </c>
      <c r="E257" s="100">
        <f t="shared" si="6"/>
        <v>-1.6081900932249735E-2</v>
      </c>
    </row>
    <row r="258" spans="1:5" ht="20.149999999999999" customHeight="1">
      <c r="A258" s="64">
        <v>36891</v>
      </c>
      <c r="B258" s="66">
        <v>504.62</v>
      </c>
      <c r="C258" s="100">
        <f t="shared" si="5"/>
        <v>-9.0941101181236661E-3</v>
      </c>
      <c r="D258" s="100">
        <v>5.5999999999999991E-3</v>
      </c>
      <c r="E258" s="100">
        <f t="shared" si="6"/>
        <v>-1.4694110118123665E-2</v>
      </c>
    </row>
    <row r="259" spans="1:5" ht="20.149999999999999" customHeight="1">
      <c r="A259" s="64">
        <v>36922</v>
      </c>
      <c r="B259" s="66">
        <v>617.91</v>
      </c>
      <c r="C259" s="100">
        <f t="shared" si="5"/>
        <v>0.20253714500826181</v>
      </c>
      <c r="D259" s="100">
        <v>5.0416666666666665E-3</v>
      </c>
      <c r="E259" s="100">
        <f t="shared" si="6"/>
        <v>0.19749547834159514</v>
      </c>
    </row>
    <row r="260" spans="1:5" ht="20.149999999999999" customHeight="1">
      <c r="A260" s="64">
        <v>36950</v>
      </c>
      <c r="B260" s="66">
        <v>578.1</v>
      </c>
      <c r="C260" s="100">
        <f t="shared" si="5"/>
        <v>-6.659595169606547E-2</v>
      </c>
      <c r="D260" s="100">
        <v>4.6083333333333341E-3</v>
      </c>
      <c r="E260" s="100">
        <f t="shared" si="6"/>
        <v>-7.1204285029398809E-2</v>
      </c>
    </row>
    <row r="261" spans="1:5" ht="20.149999999999999" customHeight="1">
      <c r="A261" s="64">
        <v>36981</v>
      </c>
      <c r="B261" s="66">
        <v>523.22</v>
      </c>
      <c r="C261" s="100">
        <f t="shared" si="5"/>
        <v>-9.9744838376353506E-2</v>
      </c>
      <c r="D261" s="100">
        <v>4.8500000000000001E-3</v>
      </c>
      <c r="E261" s="100">
        <f t="shared" si="6"/>
        <v>-0.1045948383763535</v>
      </c>
    </row>
    <row r="262" spans="1:5" ht="20.149999999999999" customHeight="1">
      <c r="A262" s="64">
        <v>37011</v>
      </c>
      <c r="B262" s="66">
        <v>577.36</v>
      </c>
      <c r="C262" s="100">
        <f t="shared" si="5"/>
        <v>9.846396305194105E-2</v>
      </c>
      <c r="D262" s="100">
        <v>5.1749999999999999E-3</v>
      </c>
      <c r="E262" s="100">
        <f t="shared" si="6"/>
        <v>9.3288963051941051E-2</v>
      </c>
    </row>
    <row r="263" spans="1:5" ht="20.149999999999999" customHeight="1">
      <c r="A263" s="64">
        <v>37042</v>
      </c>
      <c r="B263" s="66">
        <v>612.16</v>
      </c>
      <c r="C263" s="100">
        <f t="shared" si="5"/>
        <v>5.8527697487869901E-2</v>
      </c>
      <c r="D263" s="100">
        <v>5.0833333333333329E-3</v>
      </c>
      <c r="E263" s="100">
        <f t="shared" si="6"/>
        <v>5.3444364154536565E-2</v>
      </c>
    </row>
    <row r="264" spans="1:5" ht="20.149999999999999" customHeight="1">
      <c r="A264" s="64">
        <v>37072</v>
      </c>
      <c r="B264" s="66">
        <v>595.13</v>
      </c>
      <c r="C264" s="100">
        <f t="shared" si="5"/>
        <v>-2.8213817176195199E-2</v>
      </c>
      <c r="D264" s="100">
        <v>4.8333333333333336E-3</v>
      </c>
      <c r="E264" s="100">
        <f t="shared" si="6"/>
        <v>-3.3047150509528535E-2</v>
      </c>
    </row>
    <row r="265" spans="1:5" ht="20.149999999999999" customHeight="1">
      <c r="A265" s="64">
        <v>37103</v>
      </c>
      <c r="B265" s="66">
        <v>541.54999999999995</v>
      </c>
      <c r="C265" s="100">
        <f t="shared" ref="C265:C328" si="7" xml:space="preserve"> LN(B265)-LN(B264)</f>
        <v>-9.4344470793946478E-2</v>
      </c>
      <c r="D265" s="100">
        <v>4.5500000000000002E-3</v>
      </c>
      <c r="E265" s="100">
        <f t="shared" si="6"/>
        <v>-9.8894470793946476E-2</v>
      </c>
    </row>
    <row r="266" spans="1:5" ht="20.149999999999999" customHeight="1">
      <c r="A266" s="64">
        <v>37134</v>
      </c>
      <c r="B266" s="66">
        <v>545.11</v>
      </c>
      <c r="C266" s="100">
        <f t="shared" si="7"/>
        <v>6.5522108779676458E-3</v>
      </c>
      <c r="D266" s="100">
        <v>4.208333333333333E-3</v>
      </c>
      <c r="E266" s="100">
        <f t="shared" si="6"/>
        <v>2.3438775446343128E-3</v>
      </c>
    </row>
    <row r="267" spans="1:5" ht="20.149999999999999" customHeight="1">
      <c r="A267" s="64">
        <v>37164</v>
      </c>
      <c r="B267" s="66">
        <v>479.68</v>
      </c>
      <c r="C267" s="100">
        <f t="shared" si="7"/>
        <v>-0.12786839424548102</v>
      </c>
      <c r="D267" s="100">
        <v>3.9583333333333328E-3</v>
      </c>
      <c r="E267" s="100">
        <f t="shared" si="6"/>
        <v>-0.13182672757881436</v>
      </c>
    </row>
    <row r="268" spans="1:5" ht="20.149999999999999" customHeight="1">
      <c r="A268" s="64">
        <v>37195</v>
      </c>
      <c r="B268" s="66">
        <v>537.80999999999995</v>
      </c>
      <c r="C268" s="100">
        <f t="shared" si="7"/>
        <v>0.11438612302062356</v>
      </c>
      <c r="D268" s="100">
        <v>3.6833333333333336E-3</v>
      </c>
      <c r="E268" s="100">
        <f t="shared" si="6"/>
        <v>0.11070278968729023</v>
      </c>
    </row>
    <row r="269" spans="1:5" ht="20.149999999999999" customHeight="1">
      <c r="A269" s="64">
        <v>37225</v>
      </c>
      <c r="B269" s="66">
        <v>643.89</v>
      </c>
      <c r="C269" s="100">
        <f t="shared" si="7"/>
        <v>0.18002256612682643</v>
      </c>
      <c r="D269" s="100">
        <v>4.0666666666666663E-3</v>
      </c>
      <c r="E269" s="100">
        <f t="shared" si="6"/>
        <v>0.17595589946015977</v>
      </c>
    </row>
    <row r="270" spans="1:5" ht="20.149999999999999" customHeight="1">
      <c r="A270" s="64">
        <v>37256</v>
      </c>
      <c r="B270" s="66">
        <v>693.7</v>
      </c>
      <c r="C270" s="100">
        <f t="shared" si="7"/>
        <v>7.4511686329572946E-2</v>
      </c>
      <c r="D270" s="100">
        <v>4.4583333333333332E-3</v>
      </c>
      <c r="E270" s="100">
        <f t="shared" si="6"/>
        <v>7.0053352996239618E-2</v>
      </c>
    </row>
    <row r="271" spans="1:5" ht="20.149999999999999" customHeight="1">
      <c r="A271" s="64">
        <v>37287</v>
      </c>
      <c r="B271" s="66">
        <v>748.07</v>
      </c>
      <c r="C271" s="100">
        <f t="shared" si="7"/>
        <v>7.5456966092316335E-2</v>
      </c>
      <c r="D271" s="100">
        <v>4.3583333333333339E-3</v>
      </c>
      <c r="E271" s="100">
        <f t="shared" si="6"/>
        <v>7.1098632758982996E-2</v>
      </c>
    </row>
    <row r="272" spans="1:5" ht="20.149999999999999" customHeight="1">
      <c r="A272" s="64">
        <v>37315</v>
      </c>
      <c r="B272" s="66">
        <v>819.99</v>
      </c>
      <c r="C272" s="100">
        <f t="shared" si="7"/>
        <v>9.1795588578414744E-2</v>
      </c>
      <c r="D272" s="100">
        <v>4.1416666666666659E-3</v>
      </c>
      <c r="E272" s="100">
        <f t="shared" si="6"/>
        <v>8.7653921911748076E-2</v>
      </c>
    </row>
    <row r="273" spans="1:5" ht="20.149999999999999" customHeight="1">
      <c r="A273" s="64">
        <v>37346</v>
      </c>
      <c r="B273" s="66">
        <v>895.58</v>
      </c>
      <c r="C273" s="100">
        <f t="shared" si="7"/>
        <v>8.8179408015317762E-2</v>
      </c>
      <c r="D273" s="100">
        <v>4.3833333333333328E-3</v>
      </c>
      <c r="E273" s="100">
        <f t="shared" si="6"/>
        <v>8.3796074681984425E-2</v>
      </c>
    </row>
    <row r="274" spans="1:5" ht="20.149999999999999" customHeight="1">
      <c r="A274" s="64">
        <v>37376</v>
      </c>
      <c r="B274" s="66">
        <v>842.34</v>
      </c>
      <c r="C274" s="100">
        <f t="shared" si="7"/>
        <v>-6.1287819865389892E-2</v>
      </c>
      <c r="D274" s="100">
        <v>4.5166666666666662E-3</v>
      </c>
      <c r="E274" s="100">
        <f t="shared" si="6"/>
        <v>-6.5804486532056561E-2</v>
      </c>
    </row>
    <row r="275" spans="1:5" ht="20.149999999999999" customHeight="1">
      <c r="A275" s="64">
        <v>37407</v>
      </c>
      <c r="B275" s="66">
        <v>796.4</v>
      </c>
      <c r="C275" s="100">
        <f t="shared" si="7"/>
        <v>-5.6082161021873134E-2</v>
      </c>
      <c r="D275" s="100">
        <v>4.5166666666666662E-3</v>
      </c>
      <c r="E275" s="100">
        <f t="shared" si="6"/>
        <v>-6.0598827688539803E-2</v>
      </c>
    </row>
    <row r="276" spans="1:5" ht="20.149999999999999" customHeight="1">
      <c r="A276" s="64">
        <v>37437</v>
      </c>
      <c r="B276" s="66">
        <v>742.72</v>
      </c>
      <c r="C276" s="100">
        <f t="shared" si="7"/>
        <v>-6.9782449103969135E-2</v>
      </c>
      <c r="D276" s="100">
        <v>4.4833333333333331E-3</v>
      </c>
      <c r="E276" s="100">
        <f t="shared" si="6"/>
        <v>-7.4265782437302474E-2</v>
      </c>
    </row>
    <row r="277" spans="1:5" ht="20.149999999999999" customHeight="1">
      <c r="A277" s="64">
        <v>37468</v>
      </c>
      <c r="B277" s="66">
        <v>717.99</v>
      </c>
      <c r="C277" s="100">
        <f t="shared" si="7"/>
        <v>-3.3863481711439825E-2</v>
      </c>
      <c r="D277" s="100">
        <v>4.45E-3</v>
      </c>
      <c r="E277" s="100">
        <f t="shared" si="6"/>
        <v>-3.8313481711439827E-2</v>
      </c>
    </row>
    <row r="278" spans="1:5" ht="20.149999999999999" customHeight="1">
      <c r="A278" s="64">
        <v>37499</v>
      </c>
      <c r="B278" s="66">
        <v>736.4</v>
      </c>
      <c r="C278" s="100">
        <f t="shared" si="7"/>
        <v>2.5317807984290397E-2</v>
      </c>
      <c r="D278" s="100">
        <v>4.1999999999999997E-3</v>
      </c>
      <c r="E278" s="100">
        <f t="shared" si="6"/>
        <v>2.1117807984290398E-2</v>
      </c>
    </row>
    <row r="279" spans="1:5" ht="20.149999999999999" customHeight="1">
      <c r="A279" s="64">
        <v>37529</v>
      </c>
      <c r="B279" s="66">
        <v>646.41999999999996</v>
      </c>
      <c r="C279" s="100">
        <f t="shared" si="7"/>
        <v>-0.13032400203662853</v>
      </c>
      <c r="D279" s="100">
        <v>4.1916666666666665E-3</v>
      </c>
      <c r="E279" s="100">
        <f t="shared" si="6"/>
        <v>-0.1345156687032952</v>
      </c>
    </row>
    <row r="280" spans="1:5" ht="20.149999999999999" customHeight="1">
      <c r="A280" s="64">
        <v>37560</v>
      </c>
      <c r="B280" s="66">
        <v>658.92</v>
      </c>
      <c r="C280" s="100">
        <f t="shared" si="7"/>
        <v>1.9152683756487043E-2</v>
      </c>
      <c r="D280" s="100">
        <v>4.2833333333333326E-3</v>
      </c>
      <c r="E280" s="100">
        <f t="shared" si="6"/>
        <v>1.486935042315371E-2</v>
      </c>
    </row>
    <row r="281" spans="1:5" ht="20.149999999999999" customHeight="1">
      <c r="A281" s="64">
        <v>37590</v>
      </c>
      <c r="B281" s="66">
        <v>724.8</v>
      </c>
      <c r="C281" s="100">
        <f t="shared" si="7"/>
        <v>9.5293623649987502E-2</v>
      </c>
      <c r="D281" s="100">
        <v>4.1999999999999997E-3</v>
      </c>
      <c r="E281" s="100">
        <f t="shared" si="6"/>
        <v>9.1093623649987507E-2</v>
      </c>
    </row>
    <row r="282" spans="1:5" ht="20.149999999999999" customHeight="1">
      <c r="A282" s="64">
        <v>37621</v>
      </c>
      <c r="B282" s="66">
        <v>627.54999999999995</v>
      </c>
      <c r="C282" s="100">
        <f t="shared" si="7"/>
        <v>-0.14407240562231394</v>
      </c>
      <c r="D282" s="100">
        <v>4.1916666666666665E-3</v>
      </c>
      <c r="E282" s="100">
        <f t="shared" si="6"/>
        <v>-0.14826407228898061</v>
      </c>
    </row>
    <row r="283" spans="1:5" ht="20.149999999999999" customHeight="1">
      <c r="A283" s="64">
        <v>37652</v>
      </c>
      <c r="B283" s="66">
        <v>591.86</v>
      </c>
      <c r="C283" s="100">
        <f t="shared" si="7"/>
        <v>-5.8553228676274216E-2</v>
      </c>
      <c r="D283" s="100">
        <v>3.9916666666666668E-3</v>
      </c>
      <c r="E283" s="100">
        <f t="shared" si="6"/>
        <v>-6.2544895342940887E-2</v>
      </c>
    </row>
    <row r="284" spans="1:5" ht="20.149999999999999" customHeight="1">
      <c r="A284" s="64">
        <v>37680</v>
      </c>
      <c r="B284" s="66">
        <v>575.42999999999995</v>
      </c>
      <c r="C284" s="100">
        <f t="shared" si="7"/>
        <v>-2.8152533028475091E-2</v>
      </c>
      <c r="D284" s="100">
        <v>3.858333333333333E-3</v>
      </c>
      <c r="E284" s="100">
        <f t="shared" ref="E284:E347" si="8">C284-D284</f>
        <v>-3.2010866361808422E-2</v>
      </c>
    </row>
    <row r="285" spans="1:5" ht="20.149999999999999" customHeight="1">
      <c r="A285" s="64">
        <v>37711</v>
      </c>
      <c r="B285" s="66">
        <v>535.70000000000005</v>
      </c>
      <c r="C285" s="100">
        <f t="shared" si="7"/>
        <v>-7.1543284514791416E-2</v>
      </c>
      <c r="D285" s="100">
        <v>3.9250000000000005E-3</v>
      </c>
      <c r="E285" s="100">
        <f t="shared" si="8"/>
        <v>-7.5468284514791414E-2</v>
      </c>
    </row>
    <row r="286" spans="1:5" ht="20.149999999999999" customHeight="1">
      <c r="A286" s="64">
        <v>37741</v>
      </c>
      <c r="B286" s="66">
        <v>599.35</v>
      </c>
      <c r="C286" s="100">
        <f t="shared" si="7"/>
        <v>0.11227143176619414</v>
      </c>
      <c r="D286" s="100">
        <v>3.8333333333333331E-3</v>
      </c>
      <c r="E286" s="100">
        <f t="shared" si="8"/>
        <v>0.10843809843286081</v>
      </c>
    </row>
    <row r="287" spans="1:5" ht="20.149999999999999" customHeight="1">
      <c r="A287" s="64">
        <v>37772</v>
      </c>
      <c r="B287" s="66">
        <v>633.41999999999996</v>
      </c>
      <c r="C287" s="100">
        <f t="shared" si="7"/>
        <v>5.5287974576549992E-2</v>
      </c>
      <c r="D287" s="100">
        <v>3.5833333333333333E-3</v>
      </c>
      <c r="E287" s="100">
        <f t="shared" si="8"/>
        <v>5.1704641243216658E-2</v>
      </c>
    </row>
    <row r="288" spans="1:5" ht="20.149999999999999" customHeight="1">
      <c r="A288" s="64">
        <v>37802</v>
      </c>
      <c r="B288" s="66">
        <v>669.93</v>
      </c>
      <c r="C288" s="100">
        <f t="shared" si="7"/>
        <v>5.6039520085247041E-2</v>
      </c>
      <c r="D288" s="100">
        <v>3.5750000000000001E-3</v>
      </c>
      <c r="E288" s="100">
        <f t="shared" si="8"/>
        <v>5.2464520085247039E-2</v>
      </c>
    </row>
    <row r="289" spans="1:5" ht="20.149999999999999" customHeight="1">
      <c r="A289" s="64">
        <v>37833</v>
      </c>
      <c r="B289" s="66">
        <v>713.52</v>
      </c>
      <c r="C289" s="100">
        <f t="shared" si="7"/>
        <v>6.3037238043046173E-2</v>
      </c>
      <c r="D289" s="100">
        <v>3.5583333333333326E-3</v>
      </c>
      <c r="E289" s="100">
        <f t="shared" si="8"/>
        <v>5.9478904709712843E-2</v>
      </c>
    </row>
    <row r="290" spans="1:5" ht="20.149999999999999" customHeight="1">
      <c r="A290" s="64">
        <v>37864</v>
      </c>
      <c r="B290" s="66">
        <v>759.47</v>
      </c>
      <c r="C290" s="100">
        <f t="shared" si="7"/>
        <v>6.2410354226907216E-2</v>
      </c>
      <c r="D290" s="100">
        <v>3.4666666666666669E-3</v>
      </c>
      <c r="E290" s="100">
        <f t="shared" si="8"/>
        <v>5.894368756024055E-2</v>
      </c>
    </row>
    <row r="291" spans="1:5" ht="20.149999999999999" customHeight="1">
      <c r="A291" s="64">
        <v>37894</v>
      </c>
      <c r="B291" s="66">
        <v>697.52</v>
      </c>
      <c r="C291" s="100">
        <f t="shared" si="7"/>
        <v>-8.5089634465299824E-2</v>
      </c>
      <c r="D291" s="100">
        <v>3.4000000000000002E-3</v>
      </c>
      <c r="E291" s="100">
        <f t="shared" si="8"/>
        <v>-8.8489634465299824E-2</v>
      </c>
    </row>
    <row r="292" spans="1:5" ht="20.149999999999999" customHeight="1">
      <c r="A292" s="64">
        <v>37925</v>
      </c>
      <c r="B292" s="66">
        <v>782.36</v>
      </c>
      <c r="C292" s="100">
        <f t="shared" si="7"/>
        <v>0.11478380554975764</v>
      </c>
      <c r="D292" s="100">
        <v>3.4250000000000001E-3</v>
      </c>
      <c r="E292" s="100">
        <f t="shared" si="8"/>
        <v>0.11135880554975765</v>
      </c>
    </row>
    <row r="293" spans="1:5" ht="20.149999999999999" customHeight="1">
      <c r="A293" s="64">
        <v>37955</v>
      </c>
      <c r="B293" s="66">
        <v>796.18</v>
      </c>
      <c r="C293" s="100">
        <f t="shared" si="7"/>
        <v>1.7510298264650004E-2</v>
      </c>
      <c r="D293" s="100">
        <v>3.725E-3</v>
      </c>
      <c r="E293" s="100">
        <f t="shared" si="8"/>
        <v>1.3785298264650005E-2</v>
      </c>
    </row>
    <row r="294" spans="1:5" ht="20.149999999999999" customHeight="1">
      <c r="A294" s="64">
        <v>37986</v>
      </c>
      <c r="B294" s="66">
        <v>810.71</v>
      </c>
      <c r="C294" s="100">
        <f t="shared" si="7"/>
        <v>1.8085116002738211E-2</v>
      </c>
      <c r="D294" s="100">
        <v>3.8999999999999994E-3</v>
      </c>
      <c r="E294" s="100">
        <f t="shared" si="8"/>
        <v>1.4185116002738212E-2</v>
      </c>
    </row>
    <row r="295" spans="1:5" ht="20.149999999999999" customHeight="1">
      <c r="A295" s="64">
        <v>38017</v>
      </c>
      <c r="B295" s="66">
        <v>848.5</v>
      </c>
      <c r="C295" s="100">
        <f t="shared" si="7"/>
        <v>4.5559677737576187E-2</v>
      </c>
      <c r="D295" s="100">
        <v>3.8333333333333331E-3</v>
      </c>
      <c r="E295" s="100">
        <f t="shared" si="8"/>
        <v>4.1726344404242853E-2</v>
      </c>
    </row>
    <row r="296" spans="1:5" ht="20.149999999999999" customHeight="1">
      <c r="A296" s="64">
        <v>38046</v>
      </c>
      <c r="B296" s="66">
        <v>883.42</v>
      </c>
      <c r="C296" s="100">
        <f t="shared" si="7"/>
        <v>4.0330654032637803E-2</v>
      </c>
      <c r="D296" s="100">
        <v>3.6916666666666664E-3</v>
      </c>
      <c r="E296" s="100">
        <f t="shared" si="8"/>
        <v>3.6638987365971133E-2</v>
      </c>
    </row>
    <row r="297" spans="1:5" ht="20.149999999999999" customHeight="1">
      <c r="A297" s="64">
        <v>38077</v>
      </c>
      <c r="B297" s="66">
        <v>880.5</v>
      </c>
      <c r="C297" s="100">
        <f t="shared" si="7"/>
        <v>-3.3108107706585344E-3</v>
      </c>
      <c r="D297" s="100">
        <v>3.5499999999999998E-3</v>
      </c>
      <c r="E297" s="100">
        <f t="shared" si="8"/>
        <v>-6.8608107706585337E-3</v>
      </c>
    </row>
    <row r="298" spans="1:5" ht="20.149999999999999" customHeight="1">
      <c r="A298" s="64">
        <v>38107</v>
      </c>
      <c r="B298" s="66">
        <v>862.84</v>
      </c>
      <c r="C298" s="100">
        <f t="shared" si="7"/>
        <v>-2.0260653809744511E-2</v>
      </c>
      <c r="D298" s="100">
        <v>3.4499999999999999E-3</v>
      </c>
      <c r="E298" s="100">
        <f t="shared" si="8"/>
        <v>-2.3710653809744513E-2</v>
      </c>
    </row>
    <row r="299" spans="1:5" ht="20.149999999999999" customHeight="1">
      <c r="A299" s="64">
        <v>38137</v>
      </c>
      <c r="B299" s="66">
        <v>803.8</v>
      </c>
      <c r="C299" s="100">
        <f t="shared" si="7"/>
        <v>-7.0878792111415123E-2</v>
      </c>
      <c r="D299" s="100">
        <v>3.4000000000000002E-3</v>
      </c>
      <c r="E299" s="100">
        <f t="shared" si="8"/>
        <v>-7.4278792111415123E-2</v>
      </c>
    </row>
    <row r="300" spans="1:5" ht="20.149999999999999" customHeight="1">
      <c r="A300" s="64">
        <v>38168</v>
      </c>
      <c r="B300" s="66">
        <v>785.79</v>
      </c>
      <c r="C300" s="100">
        <f t="shared" si="7"/>
        <v>-2.2660900856164901E-2</v>
      </c>
      <c r="D300" s="100">
        <v>3.4416666666666667E-3</v>
      </c>
      <c r="E300" s="100">
        <f t="shared" si="8"/>
        <v>-2.6102567522831566E-2</v>
      </c>
    </row>
    <row r="301" spans="1:5" ht="20.149999999999999" customHeight="1">
      <c r="A301" s="64">
        <v>38198</v>
      </c>
      <c r="B301" s="66">
        <v>735.3</v>
      </c>
      <c r="C301" s="100">
        <f t="shared" si="7"/>
        <v>-6.6411001956759641E-2</v>
      </c>
      <c r="D301" s="100">
        <v>3.3833333333333332E-3</v>
      </c>
      <c r="E301" s="100">
        <f t="shared" si="8"/>
        <v>-6.9794335290092976E-2</v>
      </c>
    </row>
    <row r="302" spans="1:5" ht="20.149999999999999" customHeight="1">
      <c r="A302" s="64">
        <v>38229</v>
      </c>
      <c r="B302" s="66">
        <v>803.6</v>
      </c>
      <c r="C302" s="100">
        <f t="shared" si="7"/>
        <v>8.8823053738603441E-2</v>
      </c>
      <c r="D302" s="100">
        <v>3.1083333333333336E-3</v>
      </c>
      <c r="E302" s="100">
        <f t="shared" si="8"/>
        <v>8.5714720405270103E-2</v>
      </c>
    </row>
    <row r="303" spans="1:5" ht="20.149999999999999" customHeight="1">
      <c r="A303" s="64">
        <v>38260</v>
      </c>
      <c r="B303" s="66">
        <v>835.1</v>
      </c>
      <c r="C303" s="100">
        <f t="shared" si="7"/>
        <v>3.8449845218403667E-2</v>
      </c>
      <c r="D303" s="100">
        <v>2.9249999999999996E-3</v>
      </c>
      <c r="E303" s="100">
        <f t="shared" si="8"/>
        <v>3.5524845218403669E-2</v>
      </c>
    </row>
    <row r="304" spans="1:5" ht="20.149999999999999" customHeight="1">
      <c r="A304" s="64">
        <v>38290</v>
      </c>
      <c r="B304" s="66">
        <v>834.84</v>
      </c>
      <c r="C304" s="100">
        <f t="shared" si="7"/>
        <v>-3.1138843563294216E-4</v>
      </c>
      <c r="D304" s="100">
        <v>2.891666666666667E-3</v>
      </c>
      <c r="E304" s="100">
        <f t="shared" si="8"/>
        <v>-3.2030551022996091E-3</v>
      </c>
    </row>
    <row r="305" spans="1:5" ht="20.149999999999999" customHeight="1">
      <c r="A305" s="64">
        <v>38321</v>
      </c>
      <c r="B305" s="66">
        <v>878.06</v>
      </c>
      <c r="C305" s="100">
        <f t="shared" si="7"/>
        <v>5.0474838706531244E-2</v>
      </c>
      <c r="D305" s="100">
        <v>2.7833333333333334E-3</v>
      </c>
      <c r="E305" s="100">
        <f t="shared" si="8"/>
        <v>4.7691505373197912E-2</v>
      </c>
    </row>
    <row r="306" spans="1:5" ht="20.149999999999999" customHeight="1">
      <c r="A306" s="64">
        <v>38351</v>
      </c>
      <c r="B306" s="66">
        <v>895.92</v>
      </c>
      <c r="C306" s="100">
        <f t="shared" si="7"/>
        <v>2.0136194844356581E-2</v>
      </c>
      <c r="D306" s="100">
        <v>2.7416666666666666E-3</v>
      </c>
      <c r="E306" s="100">
        <f t="shared" si="8"/>
        <v>1.7394528177689914E-2</v>
      </c>
    </row>
    <row r="307" spans="1:5" ht="20.149999999999999" customHeight="1">
      <c r="A307" s="64">
        <v>38382</v>
      </c>
      <c r="B307" s="66">
        <v>932.7</v>
      </c>
      <c r="C307" s="100">
        <f t="shared" si="7"/>
        <v>4.0232482458379515E-2</v>
      </c>
      <c r="D307" s="100">
        <v>2.8999999999999998E-3</v>
      </c>
      <c r="E307" s="100">
        <f t="shared" si="8"/>
        <v>3.7332482458379515E-2</v>
      </c>
    </row>
    <row r="308" spans="1:5" ht="20.149999999999999" customHeight="1">
      <c r="A308" s="64">
        <v>38411</v>
      </c>
      <c r="B308" s="66">
        <v>1011.36</v>
      </c>
      <c r="C308" s="100">
        <f t="shared" si="7"/>
        <v>8.0967632991170824E-2</v>
      </c>
      <c r="D308" s="100">
        <v>3.2166666666666667E-3</v>
      </c>
      <c r="E308" s="100">
        <f t="shared" si="8"/>
        <v>7.775096632450415E-2</v>
      </c>
    </row>
    <row r="309" spans="1:5" ht="20.149999999999999" customHeight="1">
      <c r="A309" s="64">
        <v>38441</v>
      </c>
      <c r="B309" s="66">
        <v>965.68</v>
      </c>
      <c r="C309" s="100">
        <f t="shared" si="7"/>
        <v>-4.6218722331117235E-2</v>
      </c>
      <c r="D309" s="100">
        <v>3.1833333333333332E-3</v>
      </c>
      <c r="E309" s="100">
        <f t="shared" si="8"/>
        <v>-4.9402055664450564E-2</v>
      </c>
    </row>
    <row r="310" spans="1:5" ht="20.149999999999999" customHeight="1">
      <c r="A310" s="64">
        <v>38472</v>
      </c>
      <c r="B310" s="66">
        <v>911.3</v>
      </c>
      <c r="C310" s="100">
        <f t="shared" si="7"/>
        <v>-5.7960364890790039E-2</v>
      </c>
      <c r="D310" s="100">
        <v>3.0999999999999999E-3</v>
      </c>
      <c r="E310" s="100">
        <f t="shared" si="8"/>
        <v>-6.1060364890790038E-2</v>
      </c>
    </row>
    <row r="311" spans="1:5" ht="20.149999999999999" customHeight="1">
      <c r="A311" s="64">
        <v>38502</v>
      </c>
      <c r="B311" s="66">
        <v>970.21</v>
      </c>
      <c r="C311" s="100">
        <f t="shared" si="7"/>
        <v>6.2640391409081175E-2</v>
      </c>
      <c r="D311" s="100">
        <v>3.0000000000000001E-3</v>
      </c>
      <c r="E311" s="100">
        <f t="shared" si="8"/>
        <v>5.9640391409081173E-2</v>
      </c>
    </row>
    <row r="312" spans="1:5" ht="20.149999999999999" customHeight="1">
      <c r="A312" s="64">
        <v>38533</v>
      </c>
      <c r="B312" s="66">
        <v>1008.16</v>
      </c>
      <c r="C312" s="100">
        <f t="shared" si="7"/>
        <v>3.8369623282583198E-2</v>
      </c>
      <c r="D312" s="100">
        <v>3.0499999999999998E-3</v>
      </c>
      <c r="E312" s="100">
        <f t="shared" si="8"/>
        <v>3.5319623282583201E-2</v>
      </c>
    </row>
    <row r="313" spans="1:5" ht="20.149999999999999" customHeight="1">
      <c r="A313" s="64">
        <v>38563</v>
      </c>
      <c r="B313" s="66">
        <v>1111.29</v>
      </c>
      <c r="C313" s="100">
        <f t="shared" si="7"/>
        <v>9.7394615487108815E-2</v>
      </c>
      <c r="D313" s="100">
        <v>3.133333333333333E-3</v>
      </c>
      <c r="E313" s="100">
        <f t="shared" si="8"/>
        <v>9.426128215377548E-2</v>
      </c>
    </row>
    <row r="314" spans="1:5" ht="20.149999999999999" customHeight="1">
      <c r="A314" s="64">
        <v>38594</v>
      </c>
      <c r="B314" s="66">
        <v>1083.3</v>
      </c>
      <c r="C314" s="100">
        <f t="shared" si="7"/>
        <v>-2.5509564729333079E-2</v>
      </c>
      <c r="D314" s="100">
        <v>3.225E-3</v>
      </c>
      <c r="E314" s="100">
        <f t="shared" si="8"/>
        <v>-2.8734564729333077E-2</v>
      </c>
    </row>
    <row r="315" spans="1:5" ht="20.149999999999999" customHeight="1">
      <c r="A315" s="64">
        <v>38625</v>
      </c>
      <c r="B315" s="66">
        <v>1221.01</v>
      </c>
      <c r="C315" s="100">
        <f t="shared" si="7"/>
        <v>0.11966644713383534</v>
      </c>
      <c r="D315" s="100">
        <v>3.4916666666666668E-3</v>
      </c>
      <c r="E315" s="100">
        <f t="shared" si="8"/>
        <v>0.11617478046716867</v>
      </c>
    </row>
    <row r="316" spans="1:5" ht="20.149999999999999" customHeight="1">
      <c r="A316" s="64">
        <v>38655</v>
      </c>
      <c r="B316" s="66">
        <v>1158.1099999999999</v>
      </c>
      <c r="C316" s="100">
        <f t="shared" si="7"/>
        <v>-5.2889019099389145E-2</v>
      </c>
      <c r="D316" s="100">
        <v>3.6916666666666664E-3</v>
      </c>
      <c r="E316" s="100">
        <f t="shared" si="8"/>
        <v>-5.6580685766055815E-2</v>
      </c>
    </row>
    <row r="317" spans="1:5" ht="20.149999999999999" customHeight="1">
      <c r="A317" s="64">
        <v>38686</v>
      </c>
      <c r="B317" s="66">
        <v>1297.44</v>
      </c>
      <c r="C317" s="100">
        <f t="shared" si="7"/>
        <v>0.11360372621027981</v>
      </c>
      <c r="D317" s="100">
        <v>3.8166666666666666E-3</v>
      </c>
      <c r="E317" s="100">
        <f t="shared" si="8"/>
        <v>0.10978705954361315</v>
      </c>
    </row>
    <row r="318" spans="1:5" ht="20.149999999999999" customHeight="1">
      <c r="A318" s="64">
        <v>38716</v>
      </c>
      <c r="B318" s="66">
        <v>1379.37</v>
      </c>
      <c r="C318" s="100">
        <f t="shared" si="7"/>
        <v>6.123378097809784E-2</v>
      </c>
      <c r="D318" s="100">
        <v>3.8833333333333337E-3</v>
      </c>
      <c r="E318" s="100">
        <f t="shared" si="8"/>
        <v>5.7350447644764505E-2</v>
      </c>
    </row>
    <row r="319" spans="1:5" ht="20.149999999999999" customHeight="1">
      <c r="A319" s="64">
        <v>38747</v>
      </c>
      <c r="B319" s="66">
        <v>1399.83</v>
      </c>
      <c r="C319" s="100">
        <f t="shared" si="7"/>
        <v>1.4723927484530108E-2</v>
      </c>
      <c r="D319" s="100">
        <v>3.8416666666666673E-3</v>
      </c>
      <c r="E319" s="100">
        <f t="shared" si="8"/>
        <v>1.0882260817863441E-2</v>
      </c>
    </row>
    <row r="320" spans="1:5" ht="20.149999999999999" customHeight="1">
      <c r="A320" s="64">
        <v>38776</v>
      </c>
      <c r="B320" s="66">
        <v>1371.59</v>
      </c>
      <c r="C320" s="100">
        <f t="shared" si="7"/>
        <v>-2.0380149852010199E-2</v>
      </c>
      <c r="D320" s="100">
        <v>3.7999999999999996E-3</v>
      </c>
      <c r="E320" s="100">
        <f t="shared" si="8"/>
        <v>-2.4180149852010197E-2</v>
      </c>
    </row>
    <row r="321" spans="1:5" ht="20.149999999999999" customHeight="1">
      <c r="A321" s="64">
        <v>38806</v>
      </c>
      <c r="B321" s="66">
        <v>1359.6</v>
      </c>
      <c r="C321" s="100">
        <f t="shared" si="7"/>
        <v>-8.7801119849046927E-3</v>
      </c>
      <c r="D321" s="100">
        <v>3.8083333333333337E-3</v>
      </c>
      <c r="E321" s="100">
        <f t="shared" si="8"/>
        <v>-1.2588445318238026E-2</v>
      </c>
    </row>
    <row r="322" spans="1:5" ht="20.149999999999999" customHeight="1">
      <c r="A322" s="64">
        <v>38837</v>
      </c>
      <c r="B322" s="66">
        <v>1419.73</v>
      </c>
      <c r="C322" s="100">
        <f t="shared" si="7"/>
        <v>4.3276173849212896E-2</v>
      </c>
      <c r="D322" s="100">
        <v>3.8416666666666673E-3</v>
      </c>
      <c r="E322" s="100">
        <f t="shared" si="8"/>
        <v>3.9434507182546229E-2</v>
      </c>
    </row>
    <row r="323" spans="1:5" ht="20.149999999999999" customHeight="1">
      <c r="A323" s="64">
        <v>38867</v>
      </c>
      <c r="B323" s="66">
        <v>1317.7</v>
      </c>
      <c r="C323" s="100">
        <f t="shared" si="7"/>
        <v>-7.4578920119966696E-2</v>
      </c>
      <c r="D323" s="100">
        <v>3.8250000000000003E-3</v>
      </c>
      <c r="E323" s="100">
        <f t="shared" si="8"/>
        <v>-7.8403920119966691E-2</v>
      </c>
    </row>
    <row r="324" spans="1:5" ht="20.149999999999999" customHeight="1">
      <c r="A324" s="64">
        <v>38898</v>
      </c>
      <c r="B324" s="66">
        <v>1295.1500000000001</v>
      </c>
      <c r="C324" s="100">
        <f t="shared" si="7"/>
        <v>-1.7261274009528371E-2</v>
      </c>
      <c r="D324" s="100">
        <v>3.9166666666666664E-3</v>
      </c>
      <c r="E324" s="100">
        <f t="shared" si="8"/>
        <v>-2.1177940676195037E-2</v>
      </c>
    </row>
    <row r="325" spans="1:5" ht="20.149999999999999" customHeight="1">
      <c r="A325" s="64">
        <v>38928</v>
      </c>
      <c r="B325" s="66">
        <v>1297.82</v>
      </c>
      <c r="C325" s="100">
        <f t="shared" si="7"/>
        <v>2.0594152216686368E-3</v>
      </c>
      <c r="D325" s="100">
        <v>4.0166666666666666E-3</v>
      </c>
      <c r="E325" s="100">
        <f t="shared" si="8"/>
        <v>-1.9572514449980299E-3</v>
      </c>
    </row>
    <row r="326" spans="1:5" ht="20.149999999999999" customHeight="1">
      <c r="A326" s="64">
        <v>38959</v>
      </c>
      <c r="B326" s="66">
        <v>1352.74</v>
      </c>
      <c r="C326" s="100">
        <f t="shared" si="7"/>
        <v>4.1446231383255316E-2</v>
      </c>
      <c r="D326" s="100">
        <v>3.966666666666667E-3</v>
      </c>
      <c r="E326" s="100">
        <f t="shared" si="8"/>
        <v>3.7479564716588649E-2</v>
      </c>
    </row>
    <row r="327" spans="1:5" ht="20.149999999999999" customHeight="1">
      <c r="A327" s="64">
        <v>38990</v>
      </c>
      <c r="B327" s="66">
        <v>1371.41</v>
      </c>
      <c r="C327" s="100">
        <f t="shared" si="7"/>
        <v>1.370724249565658E-2</v>
      </c>
      <c r="D327" s="100">
        <v>3.8999999999999994E-3</v>
      </c>
      <c r="E327" s="100">
        <f t="shared" si="8"/>
        <v>9.8072424956565808E-3</v>
      </c>
    </row>
    <row r="328" spans="1:5" ht="20.149999999999999" customHeight="1">
      <c r="A328" s="64">
        <v>39020</v>
      </c>
      <c r="B328" s="66">
        <v>1364.55</v>
      </c>
      <c r="C328" s="100">
        <f t="shared" si="7"/>
        <v>-5.0147037060783717E-3</v>
      </c>
      <c r="D328" s="100">
        <v>3.858333333333333E-3</v>
      </c>
      <c r="E328" s="100">
        <f t="shared" si="8"/>
        <v>-8.8730370394117051E-3</v>
      </c>
    </row>
    <row r="329" spans="1:5" ht="20.149999999999999" customHeight="1">
      <c r="A329" s="64">
        <v>39051</v>
      </c>
      <c r="B329" s="66">
        <v>1432.21</v>
      </c>
      <c r="C329" s="100">
        <f t="shared" ref="C329:C392" si="9" xml:space="preserve"> LN(B329)-LN(B328)</f>
        <v>4.8394001877329451E-2</v>
      </c>
      <c r="D329" s="100">
        <v>3.9166666666666664E-3</v>
      </c>
      <c r="E329" s="100">
        <f t="shared" si="8"/>
        <v>4.4477335210662786E-2</v>
      </c>
    </row>
    <row r="330" spans="1:5" ht="20.149999999999999" customHeight="1">
      <c r="A330" s="64">
        <v>39081</v>
      </c>
      <c r="B330" s="66">
        <v>1434.46</v>
      </c>
      <c r="C330" s="100">
        <f t="shared" si="9"/>
        <v>1.5697659388989038E-3</v>
      </c>
      <c r="D330" s="100">
        <v>4.0416666666666665E-3</v>
      </c>
      <c r="E330" s="100">
        <f t="shared" si="8"/>
        <v>-2.4719007277677627E-3</v>
      </c>
    </row>
    <row r="331" spans="1:5" ht="20.149999999999999" customHeight="1">
      <c r="A331" s="64">
        <v>39112</v>
      </c>
      <c r="B331" s="66">
        <v>1360.23</v>
      </c>
      <c r="C331" s="100">
        <f t="shared" si="9"/>
        <v>-5.3134668674029939E-2</v>
      </c>
      <c r="D331" s="100">
        <v>4.15E-3</v>
      </c>
      <c r="E331" s="100">
        <f t="shared" si="8"/>
        <v>-5.728466867402994E-2</v>
      </c>
    </row>
    <row r="332" spans="1:5" ht="20.149999999999999" customHeight="1">
      <c r="A332" s="64">
        <v>39141</v>
      </c>
      <c r="B332" s="66">
        <v>1417.34</v>
      </c>
      <c r="C332" s="100">
        <f t="shared" si="9"/>
        <v>4.1128072373149749E-2</v>
      </c>
      <c r="D332" s="100">
        <v>4.1333333333333335E-3</v>
      </c>
      <c r="E332" s="100">
        <f t="shared" si="8"/>
        <v>3.6994739039816413E-2</v>
      </c>
    </row>
    <row r="333" spans="1:5" ht="20.149999999999999" customHeight="1">
      <c r="A333" s="64">
        <v>39171</v>
      </c>
      <c r="B333" s="66">
        <v>1452.55</v>
      </c>
      <c r="C333" s="100">
        <f t="shared" si="9"/>
        <v>2.4538757089983321E-2</v>
      </c>
      <c r="D333" s="100">
        <v>4.0749999999999996E-3</v>
      </c>
      <c r="E333" s="100">
        <f t="shared" si="8"/>
        <v>2.0463757089983322E-2</v>
      </c>
    </row>
    <row r="334" spans="1:5" ht="20.149999999999999" customHeight="1">
      <c r="A334" s="64">
        <v>39202</v>
      </c>
      <c r="B334" s="66">
        <v>1542.24</v>
      </c>
      <c r="C334" s="100">
        <f t="shared" si="9"/>
        <v>5.9915272494145633E-2</v>
      </c>
      <c r="D334" s="100">
        <v>4.1416666666666659E-3</v>
      </c>
      <c r="E334" s="100">
        <f t="shared" si="8"/>
        <v>5.5773605827478964E-2</v>
      </c>
    </row>
    <row r="335" spans="1:5" ht="20.149999999999999" customHeight="1">
      <c r="A335" s="64">
        <v>39232</v>
      </c>
      <c r="B335" s="66">
        <v>1700.91</v>
      </c>
      <c r="C335" s="100">
        <f t="shared" si="9"/>
        <v>9.7927496907507461E-2</v>
      </c>
      <c r="D335" s="100">
        <v>4.2583333333333336E-3</v>
      </c>
      <c r="E335" s="100">
        <f t="shared" si="8"/>
        <v>9.3669163574174125E-2</v>
      </c>
    </row>
    <row r="336" spans="1:5" ht="20.149999999999999" customHeight="1">
      <c r="A336" s="64">
        <v>39263</v>
      </c>
      <c r="B336" s="66">
        <v>1743.6</v>
      </c>
      <c r="C336" s="100">
        <f t="shared" si="9"/>
        <v>2.4788539421072286E-2</v>
      </c>
      <c r="D336" s="100">
        <v>4.2916666666666667E-3</v>
      </c>
      <c r="E336" s="100">
        <f t="shared" si="8"/>
        <v>2.0496872754405621E-2</v>
      </c>
    </row>
    <row r="337" spans="1:5" ht="20.149999999999999" customHeight="1">
      <c r="A337" s="64">
        <v>39293</v>
      </c>
      <c r="B337" s="66">
        <v>1933.27</v>
      </c>
      <c r="C337" s="100">
        <f t="shared" si="9"/>
        <v>0.10326092834489842</v>
      </c>
      <c r="D337" s="100">
        <v>4.4083333333333335E-3</v>
      </c>
      <c r="E337" s="100">
        <f t="shared" si="8"/>
        <v>9.8852595011565084E-2</v>
      </c>
    </row>
    <row r="338" spans="1:5" ht="20.149999999999999" customHeight="1">
      <c r="A338" s="64">
        <v>39324</v>
      </c>
      <c r="B338" s="66">
        <v>1873.24</v>
      </c>
      <c r="C338" s="100">
        <f t="shared" si="9"/>
        <v>-3.1543317794725745E-2</v>
      </c>
      <c r="D338" s="100">
        <v>4.4083333333333335E-3</v>
      </c>
      <c r="E338" s="100">
        <f t="shared" si="8"/>
        <v>-3.5951651128059078E-2</v>
      </c>
    </row>
    <row r="339" spans="1:5" ht="20.149999999999999" customHeight="1">
      <c r="A339" s="64">
        <v>39355</v>
      </c>
      <c r="B339" s="66">
        <v>1946.48</v>
      </c>
      <c r="C339" s="100">
        <f t="shared" si="9"/>
        <v>3.8353061231014784E-2</v>
      </c>
      <c r="D339" s="100">
        <v>4.5000000000000005E-3</v>
      </c>
      <c r="E339" s="100">
        <f t="shared" si="8"/>
        <v>3.385306123101478E-2</v>
      </c>
    </row>
    <row r="340" spans="1:5" ht="20.149999999999999" customHeight="1">
      <c r="A340" s="64">
        <v>39385</v>
      </c>
      <c r="B340" s="66">
        <v>2064.85</v>
      </c>
      <c r="C340" s="100">
        <f t="shared" si="9"/>
        <v>5.9034971386170199E-2</v>
      </c>
      <c r="D340" s="100">
        <v>4.5000000000000005E-3</v>
      </c>
      <c r="E340" s="100">
        <f t="shared" si="8"/>
        <v>5.4534971386170195E-2</v>
      </c>
    </row>
    <row r="341" spans="1:5" ht="20.149999999999999" customHeight="1">
      <c r="A341" s="64">
        <v>39416</v>
      </c>
      <c r="B341" s="66">
        <v>1906</v>
      </c>
      <c r="C341" s="100">
        <f t="shared" si="9"/>
        <v>-8.0050779317447862E-2</v>
      </c>
      <c r="D341" s="100">
        <v>4.5416666666666669E-3</v>
      </c>
      <c r="E341" s="100">
        <f t="shared" si="8"/>
        <v>-8.4592445984114528E-2</v>
      </c>
    </row>
    <row r="342" spans="1:5" ht="20.149999999999999" customHeight="1">
      <c r="A342" s="64">
        <v>39446</v>
      </c>
      <c r="B342" s="66">
        <v>1897.13</v>
      </c>
      <c r="C342" s="100">
        <f t="shared" si="9"/>
        <v>-4.6645873704340701E-3</v>
      </c>
      <c r="D342" s="100">
        <v>4.7500000000000007E-3</v>
      </c>
      <c r="E342" s="100">
        <f t="shared" si="8"/>
        <v>-9.4145873704340709E-3</v>
      </c>
    </row>
    <row r="343" spans="1:5" ht="20.149999999999999" customHeight="1">
      <c r="A343" s="64">
        <v>39477</v>
      </c>
      <c r="B343" s="66">
        <v>1624.68</v>
      </c>
      <c r="C343" s="100">
        <f t="shared" si="9"/>
        <v>-0.15503134454869283</v>
      </c>
      <c r="D343" s="100">
        <v>4.5583333333333335E-3</v>
      </c>
      <c r="E343" s="100">
        <f t="shared" si="8"/>
        <v>-0.15958967788202616</v>
      </c>
    </row>
    <row r="344" spans="1:5" ht="20.149999999999999" customHeight="1">
      <c r="A344" s="65">
        <v>39479</v>
      </c>
      <c r="B344" s="73">
        <v>1711.62</v>
      </c>
      <c r="C344" s="100">
        <f t="shared" si="9"/>
        <v>5.2129417152497304E-2</v>
      </c>
      <c r="D344" s="100">
        <v>4.1666666666666666E-3</v>
      </c>
      <c r="E344" s="100">
        <f t="shared" si="8"/>
        <v>4.7962750485830638E-2</v>
      </c>
    </row>
    <row r="345" spans="1:5" ht="20.149999999999999" customHeight="1">
      <c r="A345" s="65">
        <v>39508</v>
      </c>
      <c r="B345" s="73">
        <v>1703.99</v>
      </c>
      <c r="C345" s="100">
        <f t="shared" si="9"/>
        <v>-4.4677306200773259E-3</v>
      </c>
      <c r="D345" s="100">
        <v>4.208333333333333E-3</v>
      </c>
      <c r="E345" s="100">
        <f t="shared" si="8"/>
        <v>-8.6760639534106589E-3</v>
      </c>
    </row>
    <row r="346" spans="1:5" ht="20.149999999999999" customHeight="1">
      <c r="A346" s="65">
        <v>39539</v>
      </c>
      <c r="B346" s="73">
        <v>1825.47</v>
      </c>
      <c r="C346" s="100">
        <f t="shared" si="9"/>
        <v>6.8864928279475102E-2</v>
      </c>
      <c r="D346" s="100">
        <v>4.2250000000000005E-3</v>
      </c>
      <c r="E346" s="100">
        <f t="shared" si="8"/>
        <v>6.4639928279475095E-2</v>
      </c>
    </row>
    <row r="347" spans="1:5" ht="20.149999999999999" customHeight="1">
      <c r="A347" s="65">
        <v>39569</v>
      </c>
      <c r="B347" s="73">
        <v>1852.02</v>
      </c>
      <c r="C347" s="100">
        <f t="shared" si="9"/>
        <v>1.4439447176967768E-2</v>
      </c>
      <c r="D347" s="100">
        <v>4.3083333333333333E-3</v>
      </c>
      <c r="E347" s="100">
        <f t="shared" si="8"/>
        <v>1.0131113843634434E-2</v>
      </c>
    </row>
    <row r="348" spans="1:5" ht="20.149999999999999" customHeight="1">
      <c r="A348" s="65">
        <v>39600</v>
      </c>
      <c r="B348" s="73">
        <v>1674.92</v>
      </c>
      <c r="C348" s="100">
        <f t="shared" si="9"/>
        <v>-0.10051153235934862</v>
      </c>
      <c r="D348" s="100">
        <v>4.5500000000000002E-3</v>
      </c>
      <c r="E348" s="100">
        <f t="shared" ref="E348:E411" si="10">C348-D348</f>
        <v>-0.10506153235934862</v>
      </c>
    </row>
    <row r="349" spans="1:5" ht="20.149999999999999" customHeight="1">
      <c r="A349" s="65">
        <v>39630</v>
      </c>
      <c r="B349" s="73">
        <v>1594.67</v>
      </c>
      <c r="C349" s="100">
        <f t="shared" si="9"/>
        <v>-4.9098584663357592E-2</v>
      </c>
      <c r="D349" s="100">
        <v>4.8666666666666667E-3</v>
      </c>
      <c r="E349" s="100">
        <f t="shared" si="10"/>
        <v>-5.3965251330024257E-2</v>
      </c>
    </row>
    <row r="350" spans="1:5" ht="20.149999999999999" customHeight="1">
      <c r="A350" s="65">
        <v>39661</v>
      </c>
      <c r="B350" s="73">
        <v>1474.24</v>
      </c>
      <c r="C350" s="100">
        <f t="shared" si="9"/>
        <v>-7.852421551362454E-2</v>
      </c>
      <c r="D350" s="100">
        <v>4.8916666666666666E-3</v>
      </c>
      <c r="E350" s="100">
        <f t="shared" si="10"/>
        <v>-8.3415882180291209E-2</v>
      </c>
    </row>
    <row r="351" spans="1:5" ht="20.149999999999999" customHeight="1">
      <c r="A351" s="65">
        <v>39692</v>
      </c>
      <c r="B351" s="73">
        <v>1448.06</v>
      </c>
      <c r="C351" s="100">
        <f t="shared" si="9"/>
        <v>-1.7917873196268808E-2</v>
      </c>
      <c r="D351" s="100">
        <v>4.9166666666666673E-3</v>
      </c>
      <c r="E351" s="100">
        <f t="shared" si="10"/>
        <v>-2.2834539862935474E-2</v>
      </c>
    </row>
    <row r="352" spans="1:5" ht="20.149999999999999" customHeight="1">
      <c r="A352" s="65">
        <v>39722</v>
      </c>
      <c r="B352" s="73">
        <v>1113.06</v>
      </c>
      <c r="C352" s="100">
        <f t="shared" si="9"/>
        <v>-0.26311175037294721</v>
      </c>
      <c r="D352" s="100">
        <v>4.7166666666666668E-3</v>
      </c>
      <c r="E352" s="100">
        <f t="shared" si="10"/>
        <v>-0.26782841703961385</v>
      </c>
    </row>
    <row r="353" spans="1:5" ht="20.149999999999999" customHeight="1">
      <c r="A353" s="65">
        <v>39753</v>
      </c>
      <c r="B353" s="73">
        <v>1076.07</v>
      </c>
      <c r="C353" s="100">
        <f t="shared" si="9"/>
        <v>-3.3797463810559591E-2</v>
      </c>
      <c r="D353" s="100">
        <v>4.4416666666666667E-3</v>
      </c>
      <c r="E353" s="100">
        <f t="shared" si="10"/>
        <v>-3.8239130477226255E-2</v>
      </c>
    </row>
    <row r="354" spans="1:5" ht="20.149999999999999" customHeight="1">
      <c r="A354" s="65">
        <v>39783</v>
      </c>
      <c r="B354" s="73">
        <v>1124.47</v>
      </c>
      <c r="C354" s="100">
        <f t="shared" si="9"/>
        <v>4.3996298151927071E-2</v>
      </c>
      <c r="D354" s="100">
        <v>3.4000000000000002E-3</v>
      </c>
      <c r="E354" s="100">
        <f t="shared" si="10"/>
        <v>4.0596298151927071E-2</v>
      </c>
    </row>
    <row r="355" spans="1:5" ht="20.149999999999999" customHeight="1">
      <c r="A355" s="65">
        <v>39814</v>
      </c>
      <c r="B355" s="73">
        <v>1162.1099999999999</v>
      </c>
      <c r="C355" s="100">
        <f t="shared" si="9"/>
        <v>3.2925504783536397E-2</v>
      </c>
      <c r="D355" s="100">
        <v>2.2916666666666667E-3</v>
      </c>
      <c r="E355" s="100">
        <f t="shared" si="10"/>
        <v>3.0633838116869729E-2</v>
      </c>
    </row>
    <row r="356" spans="1:5" ht="20.149999999999999" customHeight="1">
      <c r="A356" s="65">
        <v>39845</v>
      </c>
      <c r="B356" s="73">
        <v>1063.03</v>
      </c>
      <c r="C356" s="100">
        <f t="shared" si="9"/>
        <v>-8.9113997346355944E-2</v>
      </c>
      <c r="D356" s="100">
        <v>2.0999999999999999E-3</v>
      </c>
      <c r="E356" s="100">
        <f t="shared" si="10"/>
        <v>-9.1213997346355949E-2</v>
      </c>
    </row>
    <row r="357" spans="1:5" ht="20.149999999999999" customHeight="1">
      <c r="A357" s="65">
        <v>39873</v>
      </c>
      <c r="B357" s="73">
        <v>1206.26</v>
      </c>
      <c r="C357" s="100">
        <f t="shared" si="9"/>
        <v>0.12640134281738824</v>
      </c>
      <c r="D357" s="100">
        <v>2.1749999999999999E-3</v>
      </c>
      <c r="E357" s="100">
        <f t="shared" si="10"/>
        <v>0.12422634281738824</v>
      </c>
    </row>
    <row r="358" spans="1:5" ht="20.149999999999999" customHeight="1">
      <c r="A358" s="65">
        <v>39904</v>
      </c>
      <c r="B358" s="73">
        <v>1369.36</v>
      </c>
      <c r="C358" s="100">
        <f t="shared" si="9"/>
        <v>0.12681881361313607</v>
      </c>
      <c r="D358" s="100">
        <v>2.15E-3</v>
      </c>
      <c r="E358" s="100">
        <f t="shared" si="10"/>
        <v>0.12466881361313607</v>
      </c>
    </row>
    <row r="359" spans="1:5" ht="20.149999999999999" customHeight="1">
      <c r="A359" s="65">
        <v>39934</v>
      </c>
      <c r="B359" s="73">
        <v>1395.89</v>
      </c>
      <c r="C359" s="100">
        <f t="shared" si="9"/>
        <v>1.9188727268692141E-2</v>
      </c>
      <c r="D359" s="100">
        <v>2.1833333333333336E-3</v>
      </c>
      <c r="E359" s="100">
        <f t="shared" si="10"/>
        <v>1.7005393935358808E-2</v>
      </c>
    </row>
    <row r="360" spans="1:5" ht="20.149999999999999" customHeight="1">
      <c r="A360" s="65">
        <v>39965</v>
      </c>
      <c r="B360" s="73">
        <v>1390.07</v>
      </c>
      <c r="C360" s="100">
        <f t="shared" si="9"/>
        <v>-4.1780990871407298E-3</v>
      </c>
      <c r="D360" s="100">
        <v>2.3833333333333332E-3</v>
      </c>
      <c r="E360" s="100">
        <f t="shared" si="10"/>
        <v>-6.5614324204740625E-3</v>
      </c>
    </row>
    <row r="361" spans="1:5" ht="20.149999999999999" customHeight="1">
      <c r="A361" s="65">
        <v>39995</v>
      </c>
      <c r="B361" s="73">
        <v>1557.29</v>
      </c>
      <c r="C361" s="100">
        <f t="shared" si="9"/>
        <v>0.1135930255413955</v>
      </c>
      <c r="D361" s="100">
        <v>2.3499999999999997E-3</v>
      </c>
      <c r="E361" s="100">
        <f t="shared" si="10"/>
        <v>0.11124302554139549</v>
      </c>
    </row>
    <row r="362" spans="1:5" ht="20.149999999999999" customHeight="1">
      <c r="A362" s="65">
        <v>40026</v>
      </c>
      <c r="B362" s="73">
        <v>1591.85</v>
      </c>
      <c r="C362" s="100">
        <f t="shared" si="9"/>
        <v>2.1949730749358132E-2</v>
      </c>
      <c r="D362" s="100">
        <v>2.7583333333333331E-3</v>
      </c>
      <c r="E362" s="100">
        <f t="shared" si="10"/>
        <v>1.9191397416024797E-2</v>
      </c>
    </row>
    <row r="363" spans="1:5" ht="20.149999999999999" customHeight="1">
      <c r="A363" s="65">
        <v>40057</v>
      </c>
      <c r="B363" s="73">
        <v>1673.14</v>
      </c>
      <c r="C363" s="100">
        <f t="shared" si="9"/>
        <v>4.9805238634334614E-2</v>
      </c>
      <c r="D363" s="100">
        <v>2.891666666666667E-3</v>
      </c>
      <c r="E363" s="100">
        <f t="shared" si="10"/>
        <v>4.6913571967667947E-2</v>
      </c>
    </row>
    <row r="364" spans="1:5" ht="20.149999999999999" customHeight="1">
      <c r="A364" s="65">
        <v>40087</v>
      </c>
      <c r="B364" s="73">
        <v>1580.69</v>
      </c>
      <c r="C364" s="100">
        <f t="shared" si="9"/>
        <v>-5.6840639941837523E-2</v>
      </c>
      <c r="D364" s="100">
        <v>2.9499999999999999E-3</v>
      </c>
      <c r="E364" s="100">
        <f t="shared" si="10"/>
        <v>-5.9790639941837524E-2</v>
      </c>
    </row>
    <row r="365" spans="1:5" ht="20.149999999999999" customHeight="1">
      <c r="A365" s="65">
        <v>40118</v>
      </c>
      <c r="B365" s="73">
        <v>1555.6</v>
      </c>
      <c r="C365" s="100">
        <f t="shared" si="9"/>
        <v>-1.6000137270618886E-2</v>
      </c>
      <c r="D365" s="100">
        <v>2.7416666666666666E-3</v>
      </c>
      <c r="E365" s="100">
        <f t="shared" si="10"/>
        <v>-1.8741803937285553E-2</v>
      </c>
    </row>
    <row r="366" spans="1:5" ht="20.149999999999999" customHeight="1">
      <c r="A366" s="65">
        <v>40148</v>
      </c>
      <c r="B366" s="73">
        <v>1682.77</v>
      </c>
      <c r="C366" s="100">
        <f t="shared" si="9"/>
        <v>7.8579921845390643E-2</v>
      </c>
      <c r="D366" s="100">
        <v>2.7916666666666667E-3</v>
      </c>
      <c r="E366" s="100">
        <f t="shared" si="10"/>
        <v>7.5788255178723979E-2</v>
      </c>
    </row>
    <row r="367" spans="1:5" ht="20.149999999999999" customHeight="1">
      <c r="A367" s="65">
        <v>40179</v>
      </c>
      <c r="B367" s="73">
        <v>1602.43</v>
      </c>
      <c r="C367" s="100">
        <f t="shared" si="9"/>
        <v>-4.8920018033502544E-2</v>
      </c>
      <c r="D367" s="100">
        <v>2.7750000000000001E-3</v>
      </c>
      <c r="E367" s="100">
        <f t="shared" si="10"/>
        <v>-5.1695018033502543E-2</v>
      </c>
    </row>
    <row r="368" spans="1:5" ht="20.149999999999999" customHeight="1">
      <c r="A368" s="65">
        <v>40210</v>
      </c>
      <c r="B368" s="75">
        <v>1594.58</v>
      </c>
      <c r="C368" s="100">
        <f t="shared" si="9"/>
        <v>-4.9108484341058301E-3</v>
      </c>
      <c r="D368" s="100">
        <v>2.65E-3</v>
      </c>
      <c r="E368" s="100">
        <f t="shared" si="10"/>
        <v>-7.5608484341058296E-3</v>
      </c>
    </row>
    <row r="369" spans="1:5" ht="20.149999999999999" customHeight="1">
      <c r="A369" s="65">
        <v>40238</v>
      </c>
      <c r="B369" s="75">
        <v>1692.85</v>
      </c>
      <c r="C369" s="100">
        <f t="shared" si="9"/>
        <v>5.9803120430405698E-2</v>
      </c>
      <c r="D369" s="100">
        <v>2.4083333333333335E-3</v>
      </c>
      <c r="E369" s="100">
        <f t="shared" si="10"/>
        <v>5.7394787097072367E-2</v>
      </c>
    </row>
    <row r="370" spans="1:5" ht="20.149999999999999" customHeight="1">
      <c r="A370" s="65">
        <v>40269</v>
      </c>
      <c r="B370" s="75">
        <v>1741.56</v>
      </c>
      <c r="C370" s="100">
        <f t="shared" si="9"/>
        <v>2.8367764180491584E-2</v>
      </c>
      <c r="D370" s="100">
        <v>2.2500000000000003E-3</v>
      </c>
      <c r="E370" s="100">
        <f t="shared" si="10"/>
        <v>2.6117764180491582E-2</v>
      </c>
    </row>
    <row r="371" spans="1:5" ht="20.149999999999999" customHeight="1">
      <c r="A371" s="65">
        <v>40299</v>
      </c>
      <c r="B371" s="75">
        <v>1641.25</v>
      </c>
      <c r="C371" s="100">
        <f t="shared" si="9"/>
        <v>-5.9323116653265728E-2</v>
      </c>
      <c r="D371" s="100">
        <v>2.3750000000000004E-3</v>
      </c>
      <c r="E371" s="100">
        <f t="shared" si="10"/>
        <v>-6.169811665326573E-2</v>
      </c>
    </row>
    <row r="372" spans="1:5" ht="20.149999999999999" customHeight="1">
      <c r="A372" s="65">
        <v>40330</v>
      </c>
      <c r="B372" s="75">
        <v>1698.29</v>
      </c>
      <c r="C372" s="100">
        <f t="shared" si="9"/>
        <v>3.4163715835200392E-2</v>
      </c>
      <c r="D372" s="100">
        <v>2.5249999999999999E-3</v>
      </c>
      <c r="E372" s="100">
        <f t="shared" si="10"/>
        <v>3.1638715835200393E-2</v>
      </c>
    </row>
    <row r="373" spans="1:5" ht="20.149999999999999" customHeight="1">
      <c r="A373" s="65">
        <v>40360</v>
      </c>
      <c r="B373" s="75">
        <v>1759.33</v>
      </c>
      <c r="C373" s="100">
        <f t="shared" si="9"/>
        <v>3.5311192284091852E-2</v>
      </c>
      <c r="D373" s="100">
        <v>2.6416666666666667E-3</v>
      </c>
      <c r="E373" s="100">
        <f t="shared" si="10"/>
        <v>3.2669525617425185E-2</v>
      </c>
    </row>
    <row r="374" spans="1:5" ht="20.149999999999999" customHeight="1">
      <c r="A374" s="65">
        <v>40391</v>
      </c>
      <c r="B374" s="75">
        <v>1742.75</v>
      </c>
      <c r="C374" s="100">
        <f t="shared" si="9"/>
        <v>-9.4687293697894859E-3</v>
      </c>
      <c r="D374" s="100">
        <v>2.6583333333333333E-3</v>
      </c>
      <c r="E374" s="100">
        <f t="shared" si="10"/>
        <v>-1.212706270312282E-2</v>
      </c>
    </row>
    <row r="375" spans="1:5" ht="20.149999999999999" customHeight="1">
      <c r="A375" s="65">
        <v>40422</v>
      </c>
      <c r="B375" s="75">
        <v>1872.81</v>
      </c>
      <c r="C375" s="100">
        <f t="shared" si="9"/>
        <v>7.1975651394398987E-2</v>
      </c>
      <c r="D375" s="100">
        <v>2.5249999999999999E-3</v>
      </c>
      <c r="E375" s="100">
        <f t="shared" si="10"/>
        <v>6.9450651394398988E-2</v>
      </c>
    </row>
    <row r="376" spans="1:5" ht="20.149999999999999" customHeight="1">
      <c r="A376" s="65">
        <v>40452</v>
      </c>
      <c r="B376" s="75">
        <v>1882.95</v>
      </c>
      <c r="C376" s="100">
        <f t="shared" si="9"/>
        <v>5.3997191714199033E-3</v>
      </c>
      <c r="D376" s="100">
        <v>2.3916666666666665E-3</v>
      </c>
      <c r="E376" s="100">
        <f t="shared" si="10"/>
        <v>3.0080525047532368E-3</v>
      </c>
    </row>
    <row r="377" spans="1:5" ht="20.149999999999999" customHeight="1">
      <c r="A377" s="65">
        <v>40483</v>
      </c>
      <c r="B377" s="75">
        <v>1904.63</v>
      </c>
      <c r="C377" s="100">
        <f t="shared" si="9"/>
        <v>1.1448068042430926E-2</v>
      </c>
      <c r="D377" s="100">
        <v>2.5249999999999999E-3</v>
      </c>
      <c r="E377" s="100">
        <f t="shared" si="10"/>
        <v>8.9230680424309261E-3</v>
      </c>
    </row>
    <row r="378" spans="1:5" ht="20.149999999999999" customHeight="1">
      <c r="A378" s="65">
        <v>40513</v>
      </c>
      <c r="B378" s="75">
        <v>2051</v>
      </c>
      <c r="C378" s="100">
        <f t="shared" si="9"/>
        <v>7.4039715097621972E-2</v>
      </c>
      <c r="D378" s="100">
        <v>2.558333333333333E-3</v>
      </c>
      <c r="E378" s="100">
        <f t="shared" si="10"/>
        <v>7.1481381764288643E-2</v>
      </c>
    </row>
    <row r="379" spans="1:5" ht="20.149999999999999" customHeight="1">
      <c r="A379" s="65">
        <v>40544</v>
      </c>
      <c r="B379" s="75">
        <v>2069.73</v>
      </c>
      <c r="C379" s="100">
        <f t="shared" si="9"/>
        <v>9.0906848970702114E-3</v>
      </c>
      <c r="D379" s="100">
        <v>2.7666666666666668E-3</v>
      </c>
      <c r="E379" s="100">
        <f t="shared" si="10"/>
        <v>6.3240182304035442E-3</v>
      </c>
    </row>
    <row r="380" spans="1:5" ht="20.149999999999999" customHeight="1">
      <c r="A380" s="65">
        <v>40575</v>
      </c>
      <c r="B380" s="75">
        <v>1939.3</v>
      </c>
      <c r="C380" s="100">
        <f t="shared" si="9"/>
        <v>-6.5091080767255782E-2</v>
      </c>
      <c r="D380" s="100">
        <v>2.9833333333333335E-3</v>
      </c>
      <c r="E380" s="100">
        <f t="shared" si="10"/>
        <v>-6.807441410058912E-2</v>
      </c>
    </row>
    <row r="381" spans="1:5" ht="20.149999999999999" customHeight="1">
      <c r="A381" s="65">
        <v>40603</v>
      </c>
      <c r="B381" s="75">
        <v>2106.6999999999998</v>
      </c>
      <c r="C381" s="100">
        <f t="shared" si="9"/>
        <v>8.2795658930229443E-2</v>
      </c>
      <c r="D381" s="100">
        <v>3.0000000000000001E-3</v>
      </c>
      <c r="E381" s="100">
        <f t="shared" si="10"/>
        <v>7.9795658930229441E-2</v>
      </c>
    </row>
    <row r="382" spans="1:5" ht="20.149999999999999" customHeight="1">
      <c r="A382" s="65">
        <v>40634</v>
      </c>
      <c r="B382" s="75">
        <v>2192.36</v>
      </c>
      <c r="C382" s="100">
        <f t="shared" si="9"/>
        <v>3.9855847027267188E-2</v>
      </c>
      <c r="D382" s="100">
        <v>3.0083333333333333E-3</v>
      </c>
      <c r="E382" s="100">
        <f t="shared" si="10"/>
        <v>3.6847513693933853E-2</v>
      </c>
    </row>
    <row r="383" spans="1:5" ht="20.149999999999999" customHeight="1">
      <c r="A383" s="65">
        <v>40664</v>
      </c>
      <c r="B383" s="75">
        <v>2093.79</v>
      </c>
      <c r="C383" s="100">
        <f t="shared" si="9"/>
        <v>-4.6002768291191209E-2</v>
      </c>
      <c r="D383" s="100">
        <v>3.0166666666666671E-3</v>
      </c>
      <c r="E383" s="100">
        <f t="shared" si="10"/>
        <v>-4.9019434957857877E-2</v>
      </c>
    </row>
    <row r="384" spans="1:5" ht="20.149999999999999" customHeight="1">
      <c r="A384" s="65">
        <v>40695</v>
      </c>
      <c r="B384" s="75">
        <v>2100.69</v>
      </c>
      <c r="C384" s="100">
        <f t="shared" si="9"/>
        <v>3.290041303815272E-3</v>
      </c>
      <c r="D384" s="100">
        <v>3.0166666666666671E-3</v>
      </c>
      <c r="E384" s="100">
        <f t="shared" si="10"/>
        <v>2.7337463714860498E-4</v>
      </c>
    </row>
    <row r="385" spans="1:5" ht="20.149999999999999" customHeight="1">
      <c r="A385" s="65">
        <v>40725</v>
      </c>
      <c r="B385" s="75">
        <v>2133.21</v>
      </c>
      <c r="C385" s="100">
        <f t="shared" si="9"/>
        <v>1.5362025336131069E-2</v>
      </c>
      <c r="D385" s="100">
        <v>3.1083333333333336E-3</v>
      </c>
      <c r="E385" s="100">
        <f t="shared" si="10"/>
        <v>1.2253692002797734E-2</v>
      </c>
    </row>
    <row r="386" spans="1:5" ht="20.149999999999999" customHeight="1">
      <c r="A386" s="65">
        <v>40756</v>
      </c>
      <c r="B386" s="75">
        <v>1880.11</v>
      </c>
      <c r="C386" s="100">
        <f t="shared" si="9"/>
        <v>-0.12629760175783478</v>
      </c>
      <c r="D386" s="100">
        <v>2.9916666666666663E-3</v>
      </c>
      <c r="E386" s="100">
        <f t="shared" si="10"/>
        <v>-0.12928926842450145</v>
      </c>
    </row>
    <row r="387" spans="1:5" ht="20.149999999999999" customHeight="1">
      <c r="A387" s="65">
        <v>40787</v>
      </c>
      <c r="B387" s="63">
        <v>1769.65</v>
      </c>
      <c r="C387" s="100">
        <f t="shared" si="9"/>
        <v>-6.0548498848884691E-2</v>
      </c>
      <c r="D387" s="100">
        <v>2.891666666666667E-3</v>
      </c>
      <c r="E387" s="100">
        <f t="shared" si="10"/>
        <v>-6.3440165515551358E-2</v>
      </c>
    </row>
    <row r="388" spans="1:5" ht="20.149999999999999" customHeight="1">
      <c r="A388" s="65">
        <v>40817</v>
      </c>
      <c r="B388" s="63">
        <v>1909.03</v>
      </c>
      <c r="C388" s="100">
        <f t="shared" si="9"/>
        <v>7.581347273459027E-2</v>
      </c>
      <c r="D388" s="100">
        <v>2.9333333333333334E-3</v>
      </c>
      <c r="E388" s="100">
        <f t="shared" si="10"/>
        <v>7.2880139401256941E-2</v>
      </c>
    </row>
    <row r="389" spans="1:5" ht="20.149999999999999" customHeight="1">
      <c r="A389" s="65">
        <v>40848</v>
      </c>
      <c r="B389" s="63">
        <v>1847.51</v>
      </c>
      <c r="C389" s="100">
        <f t="shared" si="9"/>
        <v>-3.2756473108717543E-2</v>
      </c>
      <c r="D389" s="100">
        <v>2.9083333333333335E-3</v>
      </c>
      <c r="E389" s="100">
        <f t="shared" si="10"/>
        <v>-3.5664806442050875E-2</v>
      </c>
    </row>
    <row r="390" spans="1:5" ht="20.149999999999999" customHeight="1">
      <c r="A390" s="65">
        <v>40878</v>
      </c>
      <c r="B390" s="63">
        <v>1825.74</v>
      </c>
      <c r="C390" s="100">
        <f t="shared" si="9"/>
        <v>-1.1853402243530375E-2</v>
      </c>
      <c r="D390" s="100">
        <v>2.8999999999999998E-3</v>
      </c>
      <c r="E390" s="100">
        <f t="shared" si="10"/>
        <v>-1.4753402243530375E-2</v>
      </c>
    </row>
    <row r="391" spans="1:5" ht="20.149999999999999" customHeight="1">
      <c r="A391" s="65">
        <v>40909</v>
      </c>
      <c r="B391" s="63">
        <v>1955.79</v>
      </c>
      <c r="C391" s="100">
        <f t="shared" si="9"/>
        <v>6.8808819583795255E-2</v>
      </c>
      <c r="D391" s="100">
        <v>2.8833333333333332E-3</v>
      </c>
      <c r="E391" s="100">
        <f t="shared" si="10"/>
        <v>6.592548625046192E-2</v>
      </c>
    </row>
    <row r="392" spans="1:5" ht="20.149999999999999" customHeight="1">
      <c r="A392" s="65">
        <v>40940</v>
      </c>
      <c r="B392" s="63">
        <v>2030.25</v>
      </c>
      <c r="C392" s="100">
        <f t="shared" si="9"/>
        <v>3.7364734294655477E-2</v>
      </c>
      <c r="D392" s="100">
        <v>2.8833333333333332E-3</v>
      </c>
      <c r="E392" s="100">
        <f t="shared" si="10"/>
        <v>3.4481400961322142E-2</v>
      </c>
    </row>
    <row r="393" spans="1:5" ht="20.149999999999999" customHeight="1">
      <c r="A393" s="65">
        <v>40969</v>
      </c>
      <c r="B393" s="63">
        <v>2014.04</v>
      </c>
      <c r="C393" s="100">
        <f t="shared" ref="C393:C438" si="11" xml:space="preserve"> LN(B393)-LN(B392)</f>
        <v>-8.0162831080512476E-3</v>
      </c>
      <c r="D393" s="100">
        <v>2.9499999999999999E-3</v>
      </c>
      <c r="E393" s="100">
        <f t="shared" si="10"/>
        <v>-1.0966283108051247E-2</v>
      </c>
    </row>
    <row r="394" spans="1:5" ht="20.149999999999999" customHeight="1">
      <c r="A394" s="65">
        <v>41000</v>
      </c>
      <c r="B394" s="63">
        <v>1981.99</v>
      </c>
      <c r="C394" s="100">
        <f t="shared" si="11"/>
        <v>-1.6041264585942017E-2</v>
      </c>
      <c r="D394" s="100">
        <v>2.891666666666667E-3</v>
      </c>
      <c r="E394" s="100">
        <f t="shared" si="10"/>
        <v>-1.8932931252608684E-2</v>
      </c>
    </row>
    <row r="395" spans="1:5" ht="20.149999999999999" customHeight="1">
      <c r="A395" s="65">
        <v>41030</v>
      </c>
      <c r="B395" s="63">
        <v>1843.47</v>
      </c>
      <c r="C395" s="100">
        <f t="shared" si="11"/>
        <v>-7.2451725319742977E-2</v>
      </c>
      <c r="D395" s="100">
        <v>2.8250000000000003E-3</v>
      </c>
      <c r="E395" s="100">
        <f t="shared" si="10"/>
        <v>-7.5276725319742971E-2</v>
      </c>
    </row>
    <row r="396" spans="1:5" ht="20.149999999999999" customHeight="1">
      <c r="A396" s="65">
        <v>41061</v>
      </c>
      <c r="B396" s="63">
        <v>1854.01</v>
      </c>
      <c r="C396" s="100">
        <f t="shared" si="11"/>
        <v>5.7011957057282459E-3</v>
      </c>
      <c r="D396" s="100">
        <v>2.7333333333333333E-3</v>
      </c>
      <c r="E396" s="100">
        <f t="shared" si="10"/>
        <v>2.9678623723949126E-3</v>
      </c>
    </row>
    <row r="397" spans="1:5" ht="20.149999999999999" customHeight="1">
      <c r="A397" s="65">
        <v>41091</v>
      </c>
      <c r="B397" s="63">
        <v>1881.99</v>
      </c>
      <c r="C397" s="100">
        <f t="shared" si="11"/>
        <v>1.4978866780415601E-2</v>
      </c>
      <c r="D397" s="100">
        <v>2.5083333333333333E-3</v>
      </c>
      <c r="E397" s="100">
        <f t="shared" si="10"/>
        <v>1.2470533447082268E-2</v>
      </c>
    </row>
    <row r="398" spans="1:5" ht="20.149999999999999" customHeight="1">
      <c r="A398" s="65">
        <v>41122</v>
      </c>
      <c r="B398" s="63">
        <v>1905.12</v>
      </c>
      <c r="C398" s="100">
        <f t="shared" si="11"/>
        <v>1.2215271067937294E-2</v>
      </c>
      <c r="D398" s="100">
        <v>2.3666666666666667E-3</v>
      </c>
      <c r="E398" s="100">
        <f t="shared" si="10"/>
        <v>9.8486044012706282E-3</v>
      </c>
    </row>
    <row r="399" spans="1:5" ht="20.149999999999999" customHeight="1">
      <c r="A399" s="65">
        <v>41153</v>
      </c>
      <c r="B399" s="63">
        <v>1996.21</v>
      </c>
      <c r="C399" s="100">
        <f t="shared" si="11"/>
        <v>4.6705384055157673E-2</v>
      </c>
      <c r="D399" s="100">
        <v>2.3666666666666667E-3</v>
      </c>
      <c r="E399" s="100">
        <f t="shared" si="10"/>
        <v>4.4338717388491003E-2</v>
      </c>
    </row>
    <row r="400" spans="1:5" ht="20.149999999999999" customHeight="1">
      <c r="A400" s="65">
        <v>41183</v>
      </c>
      <c r="B400" s="63">
        <v>1912.06</v>
      </c>
      <c r="C400" s="100">
        <f t="shared" si="11"/>
        <v>-4.3069187885903304E-2</v>
      </c>
      <c r="D400" s="100">
        <v>2.3333333333333331E-3</v>
      </c>
      <c r="E400" s="100">
        <f t="shared" si="10"/>
        <v>-4.5402521219236637E-2</v>
      </c>
    </row>
    <row r="401" spans="1:5" ht="20.149999999999999" customHeight="1">
      <c r="A401" s="65">
        <v>41214</v>
      </c>
      <c r="B401" s="63">
        <v>1932.9</v>
      </c>
      <c r="C401" s="100">
        <f t="shared" si="11"/>
        <v>1.084027094058726E-2</v>
      </c>
      <c r="D401" s="100">
        <v>2.3333333333333331E-3</v>
      </c>
      <c r="E401" s="100">
        <f t="shared" si="10"/>
        <v>8.5069376072539268E-3</v>
      </c>
    </row>
    <row r="402" spans="1:5" ht="20.149999999999999" customHeight="1">
      <c r="A402" s="65">
        <v>41244</v>
      </c>
      <c r="B402" s="63">
        <v>1997.05</v>
      </c>
      <c r="C402" s="100">
        <f t="shared" si="11"/>
        <v>3.2649625846008945E-2</v>
      </c>
      <c r="D402" s="100">
        <v>2.3416666666666668E-3</v>
      </c>
      <c r="E402" s="100">
        <f t="shared" si="10"/>
        <v>3.030795917934228E-2</v>
      </c>
    </row>
    <row r="403" spans="1:5" ht="20.149999999999999" customHeight="1">
      <c r="A403" s="65">
        <v>41275</v>
      </c>
      <c r="B403" s="156">
        <v>1961.94</v>
      </c>
      <c r="C403" s="100">
        <f t="shared" si="11"/>
        <v>-1.7737312040772224E-2</v>
      </c>
      <c r="D403" s="100">
        <v>2.2666666666666668E-3</v>
      </c>
      <c r="E403" s="100">
        <f t="shared" si="10"/>
        <v>-2.0003978707438891E-2</v>
      </c>
    </row>
    <row r="404" spans="1:5" ht="20.149999999999999" customHeight="1">
      <c r="A404" s="65">
        <v>41306</v>
      </c>
      <c r="B404" s="156">
        <v>2026.49</v>
      </c>
      <c r="C404" s="100">
        <f t="shared" si="11"/>
        <v>3.2371452821911006E-2</v>
      </c>
      <c r="D404" s="100">
        <v>2.2416666666666665E-3</v>
      </c>
      <c r="E404" s="100">
        <f t="shared" si="10"/>
        <v>3.012978615524434E-2</v>
      </c>
    </row>
    <row r="405" spans="1:5" ht="20.149999999999999" customHeight="1">
      <c r="A405" s="65">
        <v>41334</v>
      </c>
      <c r="B405" s="156">
        <v>2004.89</v>
      </c>
      <c r="C405" s="100">
        <f t="shared" si="11"/>
        <v>-1.0716036047098143E-2</v>
      </c>
      <c r="D405" s="100">
        <v>2.1749999999999999E-3</v>
      </c>
      <c r="E405" s="100">
        <f t="shared" si="10"/>
        <v>-1.2891036047098143E-2</v>
      </c>
    </row>
    <row r="406" spans="1:5" ht="20.149999999999999" customHeight="1">
      <c r="A406" s="65">
        <v>41365</v>
      </c>
      <c r="B406" s="156">
        <v>1963.95</v>
      </c>
      <c r="C406" s="100">
        <f t="shared" si="11"/>
        <v>-2.063144505088399E-2</v>
      </c>
      <c r="D406" s="100">
        <v>2.15E-3</v>
      </c>
      <c r="E406" s="100">
        <f t="shared" si="10"/>
        <v>-2.2781445050883989E-2</v>
      </c>
    </row>
    <row r="407" spans="1:5" ht="20.149999999999999" customHeight="1">
      <c r="A407" s="65">
        <v>41395</v>
      </c>
      <c r="B407" s="156">
        <v>2001.05</v>
      </c>
      <c r="C407" s="100">
        <f t="shared" si="11"/>
        <v>1.871429143592529E-2</v>
      </c>
      <c r="D407" s="100">
        <v>2.15E-3</v>
      </c>
      <c r="E407" s="100">
        <f t="shared" si="10"/>
        <v>1.6564291435925291E-2</v>
      </c>
    </row>
    <row r="408" spans="1:5" ht="20.149999999999999" customHeight="1">
      <c r="A408" s="65">
        <v>41426</v>
      </c>
      <c r="B408" s="156">
        <v>1863.32</v>
      </c>
      <c r="C408" s="100">
        <f t="shared" si="11"/>
        <v>-7.1312199957426436E-2</v>
      </c>
      <c r="D408" s="100">
        <v>2.2083333333333334E-3</v>
      </c>
      <c r="E408" s="100">
        <f t="shared" si="10"/>
        <v>-7.3520533290759776E-2</v>
      </c>
    </row>
    <row r="409" spans="1:5" ht="20.149999999999999" customHeight="1">
      <c r="A409" s="65">
        <v>41456</v>
      </c>
      <c r="B409" s="156">
        <v>1914.03</v>
      </c>
      <c r="C409" s="100">
        <f t="shared" si="11"/>
        <v>2.6851124050883968E-2</v>
      </c>
      <c r="D409" s="100">
        <v>2.2166666666666667E-3</v>
      </c>
      <c r="E409" s="100">
        <f t="shared" si="10"/>
        <v>2.4634457384217302E-2</v>
      </c>
    </row>
    <row r="410" spans="1:5" ht="20.149999999999999" customHeight="1">
      <c r="A410" s="65">
        <v>41487</v>
      </c>
      <c r="B410" s="156">
        <v>1926.36</v>
      </c>
      <c r="C410" s="100">
        <f t="shared" si="11"/>
        <v>6.4212449080685019E-3</v>
      </c>
      <c r="D410" s="100">
        <v>2.2166666666666667E-3</v>
      </c>
      <c r="E410" s="100">
        <f t="shared" si="10"/>
        <v>4.2045782414018348E-3</v>
      </c>
    </row>
    <row r="411" spans="1:5" ht="20.149999999999999" customHeight="1">
      <c r="A411" s="65">
        <v>41518</v>
      </c>
      <c r="B411" s="156">
        <v>1996.96</v>
      </c>
      <c r="C411" s="100">
        <f t="shared" si="11"/>
        <v>3.599381239081989E-2</v>
      </c>
      <c r="D411" s="100">
        <v>2.2333333333333333E-3</v>
      </c>
      <c r="E411" s="100">
        <f t="shared" si="10"/>
        <v>3.376047905748656E-2</v>
      </c>
    </row>
    <row r="412" spans="1:5" ht="20.149999999999999" customHeight="1">
      <c r="A412" s="65">
        <v>41548</v>
      </c>
      <c r="B412" s="156">
        <v>2030.09</v>
      </c>
      <c r="C412" s="100">
        <f t="shared" si="11"/>
        <v>1.6454102858292963E-2</v>
      </c>
      <c r="D412" s="100">
        <v>2.2166666666666667E-3</v>
      </c>
      <c r="E412" s="100">
        <f t="shared" ref="E412:E438" si="12">C412-D412</f>
        <v>1.4237436191626296E-2</v>
      </c>
    </row>
    <row r="413" spans="1:5" ht="20.149999999999999" customHeight="1">
      <c r="A413" s="65">
        <v>41579</v>
      </c>
      <c r="B413" s="156">
        <v>2044.87</v>
      </c>
      <c r="C413" s="100">
        <f t="shared" si="11"/>
        <v>7.2540907456764003E-3</v>
      </c>
      <c r="D413" s="100">
        <v>2.2474999999999999E-3</v>
      </c>
      <c r="E413" s="100">
        <f t="shared" si="12"/>
        <v>5.0065907456764008E-3</v>
      </c>
    </row>
    <row r="414" spans="1:5" ht="20.149999999999999" customHeight="1">
      <c r="A414" s="65">
        <v>41609</v>
      </c>
      <c r="B414" s="156">
        <v>2011.34</v>
      </c>
      <c r="C414" s="100">
        <f t="shared" si="11"/>
        <v>-1.6533051177830771E-2</v>
      </c>
      <c r="D414" s="100">
        <v>2.2491666666666667E-3</v>
      </c>
      <c r="E414" s="100">
        <f t="shared" si="12"/>
        <v>-1.8782217844497438E-2</v>
      </c>
    </row>
    <row r="415" spans="1:5" ht="20.149999999999999" customHeight="1">
      <c r="A415" s="65">
        <v>41640</v>
      </c>
      <c r="B415" s="156">
        <v>1941.15</v>
      </c>
      <c r="C415" s="100">
        <f t="shared" si="11"/>
        <v>-3.5520585660493431E-2</v>
      </c>
      <c r="D415" s="100">
        <v>2.2191666666666666E-3</v>
      </c>
      <c r="E415" s="100">
        <f t="shared" si="12"/>
        <v>-3.7739752327160099E-2</v>
      </c>
    </row>
    <row r="416" spans="1:5" ht="20.149999999999999" customHeight="1">
      <c r="A416" s="65">
        <v>41671</v>
      </c>
      <c r="B416" s="156">
        <v>1979.99</v>
      </c>
      <c r="C416" s="100">
        <f t="shared" si="11"/>
        <v>1.981121323498769E-2</v>
      </c>
      <c r="D416" s="100">
        <v>2.2108333333333333E-3</v>
      </c>
      <c r="E416" s="100">
        <f t="shared" si="12"/>
        <v>1.7600379901654358E-2</v>
      </c>
    </row>
    <row r="417" spans="1:5" ht="20.149999999999999" customHeight="1">
      <c r="A417" s="65">
        <v>41699</v>
      </c>
      <c r="B417" s="156">
        <v>1985.61</v>
      </c>
      <c r="C417" s="100">
        <f t="shared" si="11"/>
        <v>2.834377527964449E-3</v>
      </c>
      <c r="D417" s="100">
        <v>2.2224999999999996E-3</v>
      </c>
      <c r="E417" s="100">
        <f t="shared" si="12"/>
        <v>6.1187752796444932E-4</v>
      </c>
    </row>
    <row r="418" spans="1:5" ht="20.149999999999999" customHeight="1">
      <c r="A418" s="65">
        <v>41730</v>
      </c>
      <c r="B418" s="156">
        <v>1961.79</v>
      </c>
      <c r="C418" s="100">
        <f t="shared" si="11"/>
        <v>-1.2068849941084814E-2</v>
      </c>
      <c r="D418" s="100">
        <v>2.2191666666666666E-3</v>
      </c>
      <c r="E418" s="100">
        <f t="shared" si="12"/>
        <v>-1.428801660775148E-2</v>
      </c>
    </row>
    <row r="419" spans="1:5" ht="20.149999999999999" customHeight="1">
      <c r="A419" s="65">
        <v>41760</v>
      </c>
      <c r="B419" s="156">
        <v>1994.96</v>
      </c>
      <c r="C419" s="100">
        <f t="shared" si="11"/>
        <v>1.6766678239988231E-2</v>
      </c>
      <c r="D419" s="100">
        <v>2.2158333333333331E-3</v>
      </c>
      <c r="E419" s="100">
        <f t="shared" si="12"/>
        <v>1.4550844906654897E-2</v>
      </c>
    </row>
    <row r="420" spans="1:5" ht="20.149999999999999" customHeight="1">
      <c r="A420" s="65">
        <v>41791</v>
      </c>
      <c r="B420" s="156">
        <v>2002.21</v>
      </c>
      <c r="C420" s="100">
        <f t="shared" si="11"/>
        <v>3.6275704813100162E-3</v>
      </c>
      <c r="D420" s="100">
        <v>2.1900000000000001E-3</v>
      </c>
      <c r="E420" s="100">
        <f t="shared" si="12"/>
        <v>1.4375704813100161E-3</v>
      </c>
    </row>
    <row r="421" spans="1:5" ht="20.149999999999999" customHeight="1">
      <c r="A421" s="65">
        <v>41821</v>
      </c>
      <c r="B421" s="156">
        <v>2076.12</v>
      </c>
      <c r="C421" s="100">
        <f t="shared" si="11"/>
        <v>3.6249196604477341E-2</v>
      </c>
      <c r="D421" s="100">
        <v>2.0774999999999999E-3</v>
      </c>
      <c r="E421" s="100">
        <f t="shared" si="12"/>
        <v>3.4171696604477338E-2</v>
      </c>
    </row>
    <row r="422" spans="1:5" ht="20.149999999999999" customHeight="1">
      <c r="A422" s="65">
        <v>41852</v>
      </c>
      <c r="B422" s="156">
        <v>2068.54</v>
      </c>
      <c r="C422" s="100">
        <f t="shared" si="11"/>
        <v>-3.657722684623721E-3</v>
      </c>
      <c r="D422" s="100">
        <v>1.983333333333333E-3</v>
      </c>
      <c r="E422" s="100">
        <f t="shared" si="12"/>
        <v>-5.6410560179570544E-3</v>
      </c>
    </row>
    <row r="423" spans="1:5" ht="20.149999999999999" customHeight="1">
      <c r="A423" s="65">
        <v>41883</v>
      </c>
      <c r="B423" s="156">
        <v>2020.09</v>
      </c>
      <c r="C423" s="100">
        <f t="shared" si="11"/>
        <v>-2.3700979540632439E-2</v>
      </c>
      <c r="D423" s="100">
        <v>1.8999999999999998E-3</v>
      </c>
      <c r="E423" s="100">
        <f t="shared" si="12"/>
        <v>-2.5600979540632438E-2</v>
      </c>
    </row>
    <row r="424" spans="1:5" ht="20.149999999999999" customHeight="1">
      <c r="A424" s="65">
        <v>41913</v>
      </c>
      <c r="B424" s="156">
        <v>1964.43</v>
      </c>
      <c r="C424" s="100">
        <f t="shared" si="11"/>
        <v>-2.7939937970969275E-2</v>
      </c>
      <c r="D424" s="100">
        <v>1.7791666666666665E-3</v>
      </c>
      <c r="E424" s="100">
        <f t="shared" si="12"/>
        <v>-2.971910463763594E-2</v>
      </c>
    </row>
    <row r="425" spans="1:5" ht="20.149999999999999" customHeight="1">
      <c r="A425" s="65">
        <v>41944</v>
      </c>
      <c r="B425" s="156">
        <v>1980.78</v>
      </c>
      <c r="C425" s="100">
        <f t="shared" si="11"/>
        <v>8.2885796215634855E-3</v>
      </c>
      <c r="D425" s="100">
        <v>1.7058333333333335E-3</v>
      </c>
      <c r="E425" s="100">
        <f t="shared" si="12"/>
        <v>6.582746288230152E-3</v>
      </c>
    </row>
    <row r="426" spans="1:5" ht="20.149999999999999" customHeight="1">
      <c r="A426" s="65">
        <v>41974</v>
      </c>
      <c r="B426" s="156">
        <v>1915.59</v>
      </c>
      <c r="C426" s="100">
        <f t="shared" si="11"/>
        <v>-3.3465037350453919E-2</v>
      </c>
      <c r="D426" s="100">
        <v>1.7391666666666669E-3</v>
      </c>
      <c r="E426" s="100">
        <f t="shared" si="12"/>
        <v>-3.5204204017120586E-2</v>
      </c>
    </row>
    <row r="427" spans="1:5" ht="20.149999999999999" customHeight="1">
      <c r="A427" s="65">
        <v>42005</v>
      </c>
      <c r="B427" s="156">
        <v>1949.26</v>
      </c>
      <c r="C427" s="100">
        <f t="shared" si="11"/>
        <v>1.7424144196508173E-2</v>
      </c>
      <c r="D427" s="100">
        <v>1.6674999999999999E-3</v>
      </c>
      <c r="E427" s="100">
        <f t="shared" si="12"/>
        <v>1.5756644196508175E-2</v>
      </c>
    </row>
    <row r="428" spans="1:5" ht="20.149999999999999" customHeight="1">
      <c r="A428" s="65">
        <v>42036</v>
      </c>
      <c r="B428" s="156">
        <v>1985.8</v>
      </c>
      <c r="C428" s="100">
        <f t="shared" si="11"/>
        <v>1.8572042244669795E-2</v>
      </c>
      <c r="D428" s="100">
        <v>1.6533333333333333E-3</v>
      </c>
      <c r="E428" s="100">
        <f t="shared" si="12"/>
        <v>1.6918708911336462E-2</v>
      </c>
    </row>
    <row r="429" spans="1:5" ht="20.149999999999999" customHeight="1">
      <c r="A429" s="65">
        <v>42064</v>
      </c>
      <c r="B429" s="156">
        <v>2041.03</v>
      </c>
      <c r="C429" s="100">
        <f t="shared" si="11"/>
        <v>2.7432726779445638E-2</v>
      </c>
      <c r="D429" s="100">
        <v>1.5300000000000001E-3</v>
      </c>
      <c r="E429" s="100">
        <f t="shared" si="12"/>
        <v>2.5902726779445637E-2</v>
      </c>
    </row>
    <row r="430" spans="1:5" ht="20.149999999999999" customHeight="1">
      <c r="A430" s="65">
        <v>42095</v>
      </c>
      <c r="B430" s="156">
        <v>2127.17</v>
      </c>
      <c r="C430" s="100">
        <f t="shared" si="11"/>
        <v>4.1337875404163782E-2</v>
      </c>
      <c r="D430" s="100">
        <v>1.42E-3</v>
      </c>
      <c r="E430" s="100">
        <f t="shared" si="12"/>
        <v>3.9917875404163784E-2</v>
      </c>
    </row>
    <row r="431" spans="1:5" ht="20.149999999999999" customHeight="1">
      <c r="A431" s="65">
        <v>42125</v>
      </c>
      <c r="B431" s="156">
        <v>2114.8000000000002</v>
      </c>
      <c r="C431" s="100">
        <f t="shared" si="11"/>
        <v>-5.8322124218079807E-3</v>
      </c>
      <c r="D431" s="100">
        <v>1.4525E-3</v>
      </c>
      <c r="E431" s="100">
        <f t="shared" si="12"/>
        <v>-7.2847124218079805E-3</v>
      </c>
    </row>
    <row r="432" spans="1:5" ht="20.149999999999999" customHeight="1">
      <c r="A432" s="65">
        <v>42156</v>
      </c>
      <c r="B432" s="156">
        <v>2074.1999999999998</v>
      </c>
      <c r="C432" s="100">
        <f t="shared" si="11"/>
        <v>-1.938470820566085E-2</v>
      </c>
      <c r="D432" s="100">
        <v>1.3566666666666666E-3</v>
      </c>
      <c r="E432" s="100">
        <f t="shared" si="12"/>
        <v>-2.0741374872327516E-2</v>
      </c>
    </row>
    <row r="433" spans="1:5" ht="20.149999999999999" customHeight="1">
      <c r="A433" s="65">
        <v>42186</v>
      </c>
      <c r="B433" s="156">
        <v>2030.16</v>
      </c>
      <c r="C433" s="100">
        <f t="shared" si="11"/>
        <v>-2.146092949176559E-2</v>
      </c>
      <c r="D433" s="100">
        <v>1.3308333333333334E-3</v>
      </c>
      <c r="E433" s="100">
        <f t="shared" si="12"/>
        <v>-2.2791762825098923E-2</v>
      </c>
    </row>
    <row r="434" spans="1:5" ht="20.149999999999999" customHeight="1">
      <c r="A434" s="65">
        <v>42217</v>
      </c>
      <c r="B434" s="156">
        <v>1941.49</v>
      </c>
      <c r="C434" s="100">
        <f t="shared" si="11"/>
        <v>-4.4658888162119936E-2</v>
      </c>
      <c r="D434" s="100">
        <v>1.32E-3</v>
      </c>
      <c r="E434" s="100">
        <f t="shared" si="12"/>
        <v>-4.5978888162119938E-2</v>
      </c>
    </row>
    <row r="435" spans="1:5" ht="20.149999999999999" customHeight="1">
      <c r="A435" s="65">
        <v>42248</v>
      </c>
      <c r="B435" s="156">
        <v>1962.81</v>
      </c>
      <c r="C435" s="100">
        <f t="shared" si="11"/>
        <v>1.0921400463605124E-2</v>
      </c>
      <c r="D435" s="100">
        <v>1.2958333333333333E-3</v>
      </c>
      <c r="E435" s="100">
        <f t="shared" si="12"/>
        <v>9.6255671302717914E-3</v>
      </c>
    </row>
    <row r="436" spans="1:5" ht="20.149999999999999" customHeight="1">
      <c r="A436" s="65">
        <v>42278</v>
      </c>
      <c r="B436" s="156">
        <v>2029.47</v>
      </c>
      <c r="C436" s="100">
        <f t="shared" si="11"/>
        <v>3.3397555238343202E-2</v>
      </c>
      <c r="D436" s="100">
        <v>1.2908333333333333E-3</v>
      </c>
      <c r="E436" s="100">
        <f t="shared" si="12"/>
        <v>3.210672190500987E-2</v>
      </c>
    </row>
    <row r="437" spans="1:5" ht="20.149999999999999" customHeight="1">
      <c r="A437" s="65">
        <v>42309</v>
      </c>
      <c r="B437" s="156">
        <v>1991.97</v>
      </c>
      <c r="C437" s="100">
        <f t="shared" si="11"/>
        <v>-1.8650576413524078E-2</v>
      </c>
      <c r="D437" s="100">
        <v>1.3641666666666667E-3</v>
      </c>
      <c r="E437" s="100">
        <f t="shared" si="12"/>
        <v>-2.0014743080190744E-2</v>
      </c>
    </row>
    <row r="438" spans="1:5" ht="20.149999999999999" customHeight="1">
      <c r="A438" s="65">
        <v>42339</v>
      </c>
      <c r="B438" s="156">
        <v>1961.31</v>
      </c>
      <c r="C438" s="100">
        <f t="shared" si="11"/>
        <v>-1.5511481476653266E-2</v>
      </c>
      <c r="D438" s="100">
        <v>1.3691666666666668E-3</v>
      </c>
      <c r="E438" s="100">
        <f t="shared" si="12"/>
        <v>-1.6880648143319934E-2</v>
      </c>
    </row>
    <row r="439" spans="1:5" ht="20.149999999999999" customHeight="1">
      <c r="A439" s="87"/>
      <c r="B439" s="87"/>
      <c r="C439" s="100"/>
      <c r="D439" s="100"/>
      <c r="E439" s="100"/>
    </row>
    <row r="440" spans="1:5" ht="20.149999999999999" customHeight="1">
      <c r="A440" s="87" t="s">
        <v>330</v>
      </c>
      <c r="B440" s="87" t="s">
        <v>234</v>
      </c>
      <c r="C440" s="100">
        <f>AVERAGE(C$79:C$438)</f>
        <v>6.9037509146530627E-3</v>
      </c>
      <c r="D440" s="100"/>
      <c r="E440" s="100"/>
    </row>
    <row r="441" spans="1:5" ht="20.149999999999999" customHeight="1">
      <c r="A441" s="87"/>
      <c r="B441" s="87" t="s">
        <v>235</v>
      </c>
      <c r="C441" s="100">
        <f>STDEV(C$79:C$438)</f>
        <v>8.0730932575207179E-2</v>
      </c>
      <c r="D441" s="100"/>
      <c r="E441" s="100"/>
    </row>
    <row r="442" spans="1:5" ht="20.149999999999999" customHeight="1">
      <c r="A442" s="87"/>
      <c r="B442" s="87" t="s">
        <v>236</v>
      </c>
      <c r="C442" s="100">
        <f>AVERAGE(C$79:C$438)*12</f>
        <v>8.2845010975836755E-2</v>
      </c>
      <c r="D442" s="100"/>
      <c r="E442" s="100"/>
    </row>
    <row r="443" spans="1:5" ht="20.149999999999999" customHeight="1">
      <c r="A443" s="87"/>
      <c r="B443" s="87" t="s">
        <v>237</v>
      </c>
      <c r="C443" s="100">
        <f>STDEV(C$79:C$438)*SQRT(12)</f>
        <v>0.27966015392535232</v>
      </c>
      <c r="D443" s="100"/>
      <c r="E443" s="100"/>
    </row>
    <row r="444" spans="1:5" ht="20.149999999999999" customHeight="1">
      <c r="A444" s="88" t="s">
        <v>244</v>
      </c>
      <c r="B444" s="87"/>
      <c r="C444" s="100"/>
      <c r="D444" s="100"/>
      <c r="E444" s="100"/>
    </row>
    <row r="445" spans="1:5" ht="20.149999999999999" customHeight="1">
      <c r="A445" s="87" t="s">
        <v>331</v>
      </c>
      <c r="B445" s="87" t="s">
        <v>234</v>
      </c>
      <c r="C445" s="100">
        <f>AVERAGE(C$199:C$438)</f>
        <v>3.3254610341173015E-3</v>
      </c>
      <c r="D445" s="100"/>
      <c r="E445" s="100"/>
    </row>
    <row r="446" spans="1:5" ht="20.149999999999999" customHeight="1">
      <c r="A446" s="87"/>
      <c r="B446" s="87" t="s">
        <v>235</v>
      </c>
      <c r="C446" s="100">
        <f>STDEV(C$199:C$438)</f>
        <v>8.3341134568745409E-2</v>
      </c>
      <c r="D446" s="100"/>
      <c r="E446" s="100"/>
    </row>
    <row r="447" spans="1:5" ht="20.149999999999999" customHeight="1">
      <c r="A447" s="87"/>
      <c r="B447" s="87" t="s">
        <v>236</v>
      </c>
      <c r="C447" s="100">
        <f>AVERAGE($C$199:C$438)*12</f>
        <v>3.9905532409407619E-2</v>
      </c>
      <c r="D447" s="100"/>
      <c r="E447" s="100"/>
    </row>
    <row r="448" spans="1:5" ht="20.149999999999999" customHeight="1">
      <c r="A448" s="87"/>
      <c r="B448" s="87" t="s">
        <v>237</v>
      </c>
      <c r="C448" s="100">
        <f>STDEV(C$199:C$438)*SQRT(12)</f>
        <v>0.2887021588670039</v>
      </c>
      <c r="D448" s="100"/>
      <c r="E448" s="100"/>
    </row>
    <row r="449" spans="1:5" ht="20.149999999999999" customHeight="1">
      <c r="A449" s="87"/>
      <c r="B449" s="87"/>
      <c r="C449" s="100"/>
      <c r="D449" s="100"/>
      <c r="E449" s="100"/>
    </row>
    <row r="450" spans="1:5" ht="20.149999999999999" customHeight="1">
      <c r="A450" s="87" t="s">
        <v>238</v>
      </c>
      <c r="B450" s="87" t="s">
        <v>234</v>
      </c>
      <c r="C450" s="100">
        <f>AVERAGE(C$283:C$402)</f>
        <v>9.6466918462688369E-3</v>
      </c>
      <c r="D450" s="100"/>
      <c r="E450" s="100"/>
    </row>
    <row r="451" spans="1:5" ht="20.149999999999999" customHeight="1">
      <c r="A451" s="87"/>
      <c r="B451" s="87" t="s">
        <v>235</v>
      </c>
      <c r="C451" s="100">
        <f>STDEV(C$283:C$402)</f>
        <v>6.235171390979647E-2</v>
      </c>
      <c r="D451" s="100"/>
      <c r="E451" s="100"/>
    </row>
    <row r="452" spans="1:5" ht="20.149999999999999" customHeight="1">
      <c r="A452" s="87"/>
      <c r="B452" s="87" t="s">
        <v>236</v>
      </c>
      <c r="C452" s="100">
        <f>AVERAGE(C$283:C$402)*12</f>
        <v>0.11576030215522604</v>
      </c>
      <c r="D452" s="100"/>
      <c r="E452" s="100"/>
    </row>
    <row r="453" spans="1:5" ht="20.149999999999999" customHeight="1">
      <c r="A453" s="87"/>
      <c r="B453" s="87" t="s">
        <v>333</v>
      </c>
      <c r="C453" s="100">
        <f>STDEV(C$283:C$402)*SQRT(12)</f>
        <v>0.21599267286153315</v>
      </c>
      <c r="D453" s="100"/>
      <c r="E453" s="100"/>
    </row>
    <row r="455" spans="1:5" ht="20.149999999999999" customHeight="1">
      <c r="A455" s="87" t="s">
        <v>332</v>
      </c>
      <c r="B455" s="87" t="s">
        <v>234</v>
      </c>
      <c r="C455" s="100">
        <f>AVERAGE(C$319:C$438)</f>
        <v>2.933214534493119E-3</v>
      </c>
    </row>
    <row r="456" spans="1:5" ht="20.149999999999999" customHeight="1">
      <c r="A456" s="87"/>
      <c r="B456" s="87" t="s">
        <v>235</v>
      </c>
      <c r="C456" s="100">
        <f>STDEV(C$319:C$438)</f>
        <v>5.4240308006905179E-2</v>
      </c>
    </row>
    <row r="457" spans="1:5" ht="20.149999999999999" customHeight="1">
      <c r="A457" s="87"/>
      <c r="B457" s="87" t="s">
        <v>236</v>
      </c>
      <c r="C457" s="100">
        <f>AVERAGE(C$319:C$438)*12</f>
        <v>3.5198574413917424E-2</v>
      </c>
    </row>
    <row r="458" spans="1:5" ht="20.149999999999999" customHeight="1">
      <c r="A458" s="87"/>
      <c r="B458" s="87" t="s">
        <v>237</v>
      </c>
      <c r="C458" s="100">
        <f>STDEV(C$319:C$438)*SQRT(12)</f>
        <v>0.1878939385722895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7" workbookViewId="0">
      <selection activeCell="G13" sqref="G13"/>
    </sheetView>
  </sheetViews>
  <sheetFormatPr defaultRowHeight="20.149999999999999" customHeight="1"/>
  <sheetData>
    <row r="1" spans="1:11" ht="20.149999999999999" customHeight="1">
      <c r="A1" s="9" t="s">
        <v>97</v>
      </c>
    </row>
    <row r="4" spans="1:11" ht="20.149999999999999" customHeight="1">
      <c r="A4" s="10" t="s">
        <v>95</v>
      </c>
    </row>
    <row r="5" spans="1:11" ht="20.149999999999999" customHeight="1">
      <c r="A5" s="17"/>
    </row>
    <row r="6" spans="1:11" ht="20.149999999999999" customHeight="1">
      <c r="A6" s="82" t="s">
        <v>221</v>
      </c>
      <c r="B6" s="82" t="s">
        <v>222</v>
      </c>
      <c r="C6" s="82" t="s">
        <v>223</v>
      </c>
      <c r="D6" s="82" t="s">
        <v>224</v>
      </c>
      <c r="F6" t="s">
        <v>16</v>
      </c>
    </row>
    <row r="7" spans="1:11" ht="20.149999999999999" customHeight="1" thickBot="1">
      <c r="A7">
        <v>1</v>
      </c>
      <c r="B7" s="4">
        <v>-4.1159000000000001E-2</v>
      </c>
      <c r="C7" s="4">
        <v>-0.15920400000000001</v>
      </c>
      <c r="D7" s="4">
        <v>-8.9897000000000005E-2</v>
      </c>
    </row>
    <row r="8" spans="1:11" ht="20.149999999999999" customHeight="1">
      <c r="A8">
        <v>2</v>
      </c>
      <c r="B8" s="4">
        <v>-3.7895999999999999E-2</v>
      </c>
      <c r="C8" s="4">
        <v>1.0178E-2</v>
      </c>
      <c r="D8" s="4">
        <v>0.21585399999999999</v>
      </c>
      <c r="F8" s="19" t="s">
        <v>17</v>
      </c>
      <c r="G8" s="19"/>
    </row>
    <row r="9" spans="1:11" ht="20.149999999999999" customHeight="1">
      <c r="A9">
        <v>3</v>
      </c>
      <c r="B9" s="4">
        <v>0.53197000000000005</v>
      </c>
      <c r="C9" s="4">
        <v>0.372498</v>
      </c>
      <c r="D9" s="4">
        <v>0.19969799999999999</v>
      </c>
      <c r="F9" s="1" t="s">
        <v>18</v>
      </c>
      <c r="G9" s="1">
        <v>0.74485061609563818</v>
      </c>
    </row>
    <row r="10" spans="1:11" ht="20.149999999999999" customHeight="1">
      <c r="A10">
        <v>4</v>
      </c>
      <c r="B10" s="4">
        <v>0.18518499999999999</v>
      </c>
      <c r="C10" s="4">
        <v>-2.6596000000000002E-2</v>
      </c>
      <c r="D10" s="4">
        <v>-3.2835999999999997E-2</v>
      </c>
      <c r="F10" s="1" t="s">
        <v>19</v>
      </c>
      <c r="G10" s="1">
        <v>0.55480244029805181</v>
      </c>
    </row>
    <row r="11" spans="1:11" ht="20.149999999999999" customHeight="1">
      <c r="A11">
        <v>5</v>
      </c>
      <c r="B11" s="4">
        <v>1.5228E-2</v>
      </c>
      <c r="C11" s="4">
        <v>-0.16103200000000001</v>
      </c>
      <c r="D11" s="4">
        <v>-3.192E-3</v>
      </c>
      <c r="F11" s="1" t="s">
        <v>20</v>
      </c>
      <c r="G11" s="1">
        <v>0.54170839442446517</v>
      </c>
    </row>
    <row r="12" spans="1:11" ht="20.149999999999999" customHeight="1">
      <c r="A12">
        <v>6</v>
      </c>
      <c r="B12" s="4">
        <v>0.108335</v>
      </c>
      <c r="C12" s="4">
        <v>-0.234043</v>
      </c>
      <c r="D12" s="4">
        <v>3.1515000000000001E-2</v>
      </c>
      <c r="F12" s="1" t="s">
        <v>21</v>
      </c>
      <c r="G12" s="1">
        <v>0.10266570266421542</v>
      </c>
    </row>
    <row r="13" spans="1:11" ht="20.149999999999999" customHeight="1" thickBot="1">
      <c r="A13">
        <v>7</v>
      </c>
      <c r="B13" s="4">
        <v>-8.2436999999999996E-2</v>
      </c>
      <c r="C13" s="4">
        <v>-0.295319</v>
      </c>
      <c r="D13" s="4">
        <v>-0.122368</v>
      </c>
      <c r="F13" s="2" t="s">
        <v>22</v>
      </c>
      <c r="G13" s="2">
        <v>36</v>
      </c>
    </row>
    <row r="14" spans="1:11" ht="20.149999999999999" customHeight="1">
      <c r="A14">
        <v>8</v>
      </c>
      <c r="B14" s="4">
        <v>-0.104479</v>
      </c>
      <c r="C14" s="4">
        <v>-0.22015100000000001</v>
      </c>
      <c r="D14" s="4">
        <v>-0.157444</v>
      </c>
    </row>
    <row r="15" spans="1:11" ht="20.149999999999999" customHeight="1" thickBot="1">
      <c r="A15">
        <v>9</v>
      </c>
      <c r="B15" s="4">
        <v>0.19805300000000001</v>
      </c>
      <c r="C15" s="4">
        <v>0.18181800000000001</v>
      </c>
      <c r="D15" s="4">
        <v>0.122071</v>
      </c>
      <c r="F15" t="s">
        <v>23</v>
      </c>
    </row>
    <row r="16" spans="1:11" ht="20.149999999999999" customHeight="1">
      <c r="A16">
        <v>10</v>
      </c>
      <c r="B16" s="4">
        <v>-7.2883000000000003E-2</v>
      </c>
      <c r="C16" s="4">
        <v>0.12374499999999999</v>
      </c>
      <c r="D16" s="4">
        <v>-2.4577000000000002E-2</v>
      </c>
      <c r="F16" s="18"/>
      <c r="G16" s="18" t="s">
        <v>28</v>
      </c>
      <c r="H16" s="18" t="s">
        <v>29</v>
      </c>
      <c r="I16" s="18" t="s">
        <v>30</v>
      </c>
      <c r="J16" s="155" t="s">
        <v>329</v>
      </c>
      <c r="K16" s="18" t="s">
        <v>32</v>
      </c>
    </row>
    <row r="17" spans="1:14" ht="20.149999999999999" customHeight="1">
      <c r="A17">
        <v>11</v>
      </c>
      <c r="B17" s="4">
        <v>-0.29455500000000001</v>
      </c>
      <c r="C17" s="4">
        <v>-0.10345</v>
      </c>
      <c r="D17" s="4">
        <v>-0.16101799999999999</v>
      </c>
      <c r="F17" s="1" t="s">
        <v>24</v>
      </c>
      <c r="G17" s="1">
        <v>1</v>
      </c>
      <c r="H17" s="1">
        <v>0.44659645597404435</v>
      </c>
      <c r="I17" s="1">
        <v>0.44659645597404435</v>
      </c>
      <c r="J17" s="1">
        <v>42.370589323900141</v>
      </c>
      <c r="K17" s="1">
        <v>1.8928532210110174E-7</v>
      </c>
    </row>
    <row r="18" spans="1:14" ht="20.149999999999999" customHeight="1">
      <c r="A18">
        <v>12</v>
      </c>
      <c r="B18" s="4">
        <v>-2.4691999999999999E-2</v>
      </c>
      <c r="C18" s="4">
        <v>-6.9231000000000001E-2</v>
      </c>
      <c r="D18" s="4">
        <v>-9.0539999999999995E-3</v>
      </c>
      <c r="F18" s="1" t="s">
        <v>25</v>
      </c>
      <c r="G18" s="1">
        <v>34</v>
      </c>
      <c r="H18" s="1">
        <v>0.35836838112026098</v>
      </c>
      <c r="I18" s="1">
        <v>1.0540246503537088E-2</v>
      </c>
      <c r="J18" s="1"/>
      <c r="K18" s="1"/>
    </row>
    <row r="19" spans="1:14" ht="20.149999999999999" customHeight="1" thickBot="1">
      <c r="A19">
        <v>13</v>
      </c>
      <c r="B19" s="4">
        <v>-0.15</v>
      </c>
      <c r="C19" s="4">
        <v>4.2347000000000003E-2</v>
      </c>
      <c r="D19" s="4">
        <v>-6.4424999999999996E-2</v>
      </c>
      <c r="F19" s="2" t="s">
        <v>26</v>
      </c>
      <c r="G19" s="2">
        <v>35</v>
      </c>
      <c r="H19" s="2">
        <v>0.80496483709430533</v>
      </c>
      <c r="I19" s="2"/>
      <c r="J19" s="2"/>
      <c r="K19" s="2"/>
    </row>
    <row r="20" spans="1:14" ht="20.149999999999999" customHeight="1" thickBot="1">
      <c r="A20">
        <v>14</v>
      </c>
      <c r="B20" s="4">
        <v>0.100962</v>
      </c>
      <c r="C20" s="4">
        <v>0.19767499999999999</v>
      </c>
      <c r="D20" s="4">
        <v>0.103476</v>
      </c>
    </row>
    <row r="21" spans="1:14" ht="20.149999999999999" customHeight="1">
      <c r="A21">
        <v>15</v>
      </c>
      <c r="B21" s="4">
        <v>-9.4339999999999993E-2</v>
      </c>
      <c r="C21" s="4">
        <v>0.12078999999999999</v>
      </c>
      <c r="D21" s="4">
        <v>-2.7819E-2</v>
      </c>
      <c r="F21" s="18"/>
      <c r="G21" s="18" t="s">
        <v>33</v>
      </c>
      <c r="H21" s="18" t="s">
        <v>21</v>
      </c>
      <c r="I21" s="18" t="s">
        <v>34</v>
      </c>
      <c r="J21" s="18" t="s">
        <v>35</v>
      </c>
      <c r="K21" s="18" t="s">
        <v>36</v>
      </c>
      <c r="L21" s="18" t="s">
        <v>37</v>
      </c>
      <c r="M21" s="18" t="s">
        <v>38</v>
      </c>
      <c r="N21" s="18" t="s">
        <v>39</v>
      </c>
    </row>
    <row r="22" spans="1:14" ht="20.149999999999999" customHeight="1">
      <c r="A22">
        <v>16</v>
      </c>
      <c r="B22" s="4">
        <v>2.64E-3</v>
      </c>
      <c r="C22" s="4">
        <v>-3.4011E-2</v>
      </c>
      <c r="D22" s="4">
        <v>6.5760000000000002E-3</v>
      </c>
      <c r="F22" s="1" t="s">
        <v>27</v>
      </c>
      <c r="G22" s="1">
        <v>2.396358683102074E-2</v>
      </c>
      <c r="H22" s="1">
        <v>1.7205621360097536E-2</v>
      </c>
      <c r="I22" s="1">
        <v>1.3927766007100422</v>
      </c>
      <c r="J22" s="1">
        <v>0.17272864874455285</v>
      </c>
      <c r="K22" s="1">
        <v>-1.1002442509948855E-2</v>
      </c>
      <c r="L22" s="1">
        <v>5.8929616171990336E-2</v>
      </c>
      <c r="M22" s="1">
        <v>-1.1002442509948855E-2</v>
      </c>
      <c r="N22" s="1">
        <v>5.8929616171990336E-2</v>
      </c>
    </row>
    <row r="23" spans="1:14" ht="20.149999999999999" customHeight="1" thickBot="1">
      <c r="A23">
        <v>17</v>
      </c>
      <c r="B23" s="4">
        <v>0.239287</v>
      </c>
      <c r="C23" s="4">
        <v>0.238095</v>
      </c>
      <c r="D23" s="4">
        <v>0.121183</v>
      </c>
      <c r="F23" s="2" t="s">
        <v>40</v>
      </c>
      <c r="G23" s="2">
        <v>1.2058809857912804</v>
      </c>
      <c r="H23" s="2">
        <v>0.18525596262536925</v>
      </c>
      <c r="I23" s="2">
        <v>6.5092694923393797</v>
      </c>
      <c r="J23" s="2">
        <v>1.8928532210110021E-7</v>
      </c>
      <c r="K23" s="2">
        <v>0.82939557505389649</v>
      </c>
      <c r="L23" s="2">
        <v>1.5823663965286645</v>
      </c>
      <c r="M23" s="2">
        <v>0.82939557505389649</v>
      </c>
      <c r="N23" s="2">
        <v>1.5823663965286645</v>
      </c>
    </row>
    <row r="24" spans="1:14" ht="20.149999999999999" customHeight="1">
      <c r="A24">
        <v>18</v>
      </c>
      <c r="B24" s="4">
        <v>0.27981800000000001</v>
      </c>
      <c r="C24" s="4">
        <v>5.9055999999999997E-2</v>
      </c>
      <c r="D24" s="4">
        <v>7.7357999999999996E-2</v>
      </c>
    </row>
    <row r="25" spans="1:14" ht="20.149999999999999" customHeight="1">
      <c r="A25">
        <v>19</v>
      </c>
      <c r="B25" s="4">
        <v>0.141431</v>
      </c>
      <c r="C25" s="4">
        <v>0.20330500000000001</v>
      </c>
      <c r="D25" s="4">
        <v>9.6138000000000001E-2</v>
      </c>
    </row>
    <row r="26" spans="1:14" ht="20.149999999999999" customHeight="1">
      <c r="A26">
        <v>20</v>
      </c>
      <c r="B26" s="4">
        <v>3.8045000000000002E-2</v>
      </c>
      <c r="C26" s="4">
        <v>0.14558599999999999</v>
      </c>
      <c r="D26" s="4">
        <v>-5.9447E-2</v>
      </c>
    </row>
    <row r="27" spans="1:14" ht="20.149999999999999" customHeight="1">
      <c r="A27">
        <v>21</v>
      </c>
      <c r="B27" s="4">
        <v>-3.8012999999999998E-2</v>
      </c>
      <c r="C27" s="4">
        <v>-0.101864</v>
      </c>
      <c r="D27" s="4">
        <v>-6.7403000000000005E-2</v>
      </c>
    </row>
    <row r="28" spans="1:14" ht="20.149999999999999" customHeight="1">
      <c r="A28">
        <v>22</v>
      </c>
      <c r="B28" s="4">
        <v>-4.5100000000000001E-3</v>
      </c>
      <c r="C28" s="4">
        <v>-3.8190000000000002E-2</v>
      </c>
      <c r="D28" s="4">
        <v>2.5642000000000002E-2</v>
      </c>
    </row>
    <row r="29" spans="1:14" ht="20.149999999999999" customHeight="1">
      <c r="A29">
        <v>23</v>
      </c>
      <c r="B29" s="4">
        <v>0.155781</v>
      </c>
      <c r="C29" s="4">
        <v>0.109318</v>
      </c>
      <c r="D29" s="4">
        <v>1.9335999999999999E-2</v>
      </c>
    </row>
    <row r="30" spans="1:14" ht="20.149999999999999" customHeight="1">
      <c r="A30">
        <v>24</v>
      </c>
      <c r="B30" s="4">
        <v>-0.18863099999999999</v>
      </c>
      <c r="C30" s="4">
        <v>-0.20940300000000001</v>
      </c>
      <c r="D30" s="4">
        <v>-0.13417299999999999</v>
      </c>
    </row>
    <row r="31" spans="1:14" ht="20.149999999999999" customHeight="1">
      <c r="A31">
        <v>25</v>
      </c>
      <c r="B31" s="4">
        <v>-7.1657999999999999E-2</v>
      </c>
      <c r="C31" s="4">
        <v>-0.10990999999999999</v>
      </c>
      <c r="D31" s="4">
        <v>-5.6873E-2</v>
      </c>
    </row>
    <row r="32" spans="1:14" ht="20.149999999999999" customHeight="1">
      <c r="A32">
        <v>26</v>
      </c>
      <c r="B32" s="4">
        <v>-4.1163999999999999E-2</v>
      </c>
      <c r="C32" s="4">
        <v>1.6195000000000001E-2</v>
      </c>
      <c r="D32" s="4">
        <v>-2.776E-2</v>
      </c>
    </row>
    <row r="33" spans="1:4" ht="20.149999999999999" customHeight="1">
      <c r="A33">
        <v>27</v>
      </c>
      <c r="B33" s="4">
        <v>1.61E-2</v>
      </c>
      <c r="C33" s="4">
        <v>-4.3825999999999997E-2</v>
      </c>
      <c r="D33" s="4">
        <v>-6.9043999999999994E-2</v>
      </c>
    </row>
    <row r="34" spans="1:4" ht="20.149999999999999" customHeight="1">
      <c r="A34">
        <v>28</v>
      </c>
      <c r="B34" s="4">
        <v>7.3941000000000007E-2</v>
      </c>
      <c r="C34" s="4">
        <v>0.19583300000000001</v>
      </c>
      <c r="D34" s="4">
        <v>0.11881700000000001</v>
      </c>
    </row>
    <row r="35" spans="1:4" ht="20.149999999999999" customHeight="1">
      <c r="A35">
        <v>29</v>
      </c>
      <c r="B35" s="4">
        <v>7.2131000000000001E-2</v>
      </c>
      <c r="C35" s="4">
        <v>6.4460000000000003E-2</v>
      </c>
      <c r="D35" s="4">
        <v>5.6843999999999999E-2</v>
      </c>
    </row>
    <row r="36" spans="1:4" ht="20.149999999999999" customHeight="1">
      <c r="A36">
        <v>30</v>
      </c>
      <c r="B36" s="4">
        <v>9.5682000000000003E-2</v>
      </c>
      <c r="C36" s="4">
        <v>9.7224000000000005E-2</v>
      </c>
      <c r="D36" s="4">
        <v>5.7639000000000003E-2</v>
      </c>
    </row>
    <row r="37" spans="1:4" ht="20.149999999999999" customHeight="1">
      <c r="A37">
        <v>31</v>
      </c>
      <c r="B37" s="4">
        <v>0.17183100000000001</v>
      </c>
      <c r="C37" s="4">
        <v>0.113922</v>
      </c>
      <c r="D37" s="4">
        <v>6.5064999999999998E-2</v>
      </c>
    </row>
    <row r="38" spans="1:4" ht="20.149999999999999" customHeight="1">
      <c r="A38">
        <v>32</v>
      </c>
      <c r="B38" s="4">
        <v>4.5672999999999998E-2</v>
      </c>
      <c r="C38" s="4">
        <v>0.113637</v>
      </c>
      <c r="D38" s="4">
        <v>6.4401E-2</v>
      </c>
    </row>
    <row r="39" spans="1:4" ht="20.149999999999999" customHeight="1">
      <c r="A39">
        <v>33</v>
      </c>
      <c r="B39" s="4">
        <v>-9.8851999999999995E-2</v>
      </c>
      <c r="C39" s="4">
        <v>-0.155611</v>
      </c>
      <c r="D39" s="4">
        <v>-8.1569000000000003E-2</v>
      </c>
    </row>
    <row r="40" spans="1:4" ht="20.149999999999999" customHeight="1">
      <c r="A40">
        <v>34</v>
      </c>
      <c r="B40" s="4">
        <v>0.19897999999999999</v>
      </c>
      <c r="C40" s="4">
        <v>0.19184300000000001</v>
      </c>
      <c r="D40" s="4">
        <v>0.12163</v>
      </c>
    </row>
    <row r="41" spans="1:4" ht="20.149999999999999" customHeight="1">
      <c r="A41">
        <v>35</v>
      </c>
      <c r="B41" s="4">
        <v>-1.0638E-2</v>
      </c>
      <c r="C41" s="4">
        <v>0.155894</v>
      </c>
      <c r="D41" s="4">
        <v>1.7666999999999999E-2</v>
      </c>
    </row>
    <row r="42" spans="1:4" ht="20.149999999999999" customHeight="1">
      <c r="A42">
        <v>36</v>
      </c>
      <c r="B42" s="4">
        <v>-3.0105E-2</v>
      </c>
      <c r="C42" s="4">
        <v>0.107457</v>
      </c>
      <c r="D42" s="4">
        <v>1.8249000000000001E-2</v>
      </c>
    </row>
    <row r="43" spans="1:4" ht="20.149999999999999" customHeight="1">
      <c r="A43" t="s">
        <v>14</v>
      </c>
      <c r="B43">
        <f>AVERAGE(B7:B42)</f>
        <v>3.5696138888888902E-2</v>
      </c>
      <c r="C43">
        <f>AVERAGE(C7:C42)</f>
        <v>2.4973194444444444E-2</v>
      </c>
      <c r="D43">
        <f>AVERAGE(D7:D42)</f>
        <v>9.7294444444444451E-3</v>
      </c>
    </row>
    <row r="44" spans="1:4" ht="20.149999999999999" customHeight="1">
      <c r="A44" t="s">
        <v>10</v>
      </c>
      <c r="B44">
        <f>STDEV(B7:B42)</f>
        <v>0.15165419659723098</v>
      </c>
      <c r="C44">
        <f>STDEV(C7:C42)</f>
        <v>0.15662962619209497</v>
      </c>
      <c r="D44">
        <f>STDEV(D7:D42)</f>
        <v>9.3674021814693545E-2</v>
      </c>
    </row>
    <row r="45" spans="1:4" ht="20.149999999999999" customHeight="1">
      <c r="A45" t="s">
        <v>11</v>
      </c>
      <c r="B45">
        <f>COVAR(B7:B42,C7:C42)</f>
        <v>1.4579630871778552E-2</v>
      </c>
    </row>
    <row r="46" spans="1:4" ht="20.149999999999999" customHeight="1">
      <c r="A46" t="s">
        <v>12</v>
      </c>
      <c r="B46">
        <f>CORREL(B7:B42,C7:C42)</f>
        <v>0.63132449630114695</v>
      </c>
    </row>
  </sheetData>
  <phoneticPr fontId="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workbookViewId="0">
      <selection activeCell="A9" sqref="A9"/>
    </sheetView>
  </sheetViews>
  <sheetFormatPr defaultRowHeight="18" customHeight="1"/>
  <cols>
    <col min="3" max="3" width="9.6640625" bestFit="1" customWidth="1"/>
  </cols>
  <sheetData>
    <row r="1" spans="1:19" ht="18" customHeight="1">
      <c r="A1" s="9" t="s">
        <v>97</v>
      </c>
    </row>
    <row r="4" spans="1:19" ht="18" customHeight="1">
      <c r="A4" s="10" t="s">
        <v>267</v>
      </c>
    </row>
    <row r="6" spans="1:19" s="110" customFormat="1" ht="27" customHeight="1">
      <c r="A6" s="111" t="s">
        <v>246</v>
      </c>
      <c r="B6" s="112" t="s">
        <v>247</v>
      </c>
      <c r="C6" s="113" t="s">
        <v>268</v>
      </c>
      <c r="D6" s="112" t="s">
        <v>248</v>
      </c>
      <c r="E6" s="112" t="s">
        <v>249</v>
      </c>
      <c r="F6" s="112" t="s">
        <v>250</v>
      </c>
      <c r="G6" s="112" t="s">
        <v>251</v>
      </c>
      <c r="H6" s="112" t="s">
        <v>252</v>
      </c>
      <c r="I6" s="112" t="s">
        <v>253</v>
      </c>
      <c r="J6" s="112" t="s">
        <v>254</v>
      </c>
      <c r="K6" s="112" t="s">
        <v>255</v>
      </c>
      <c r="L6" s="112" t="s">
        <v>256</v>
      </c>
      <c r="M6" s="112" t="s">
        <v>257</v>
      </c>
      <c r="N6" s="112" t="s">
        <v>258</v>
      </c>
      <c r="O6" s="112" t="s">
        <v>259</v>
      </c>
      <c r="P6" s="112" t="s">
        <v>260</v>
      </c>
      <c r="Q6" s="112" t="s">
        <v>261</v>
      </c>
      <c r="R6" s="112" t="s">
        <v>262</v>
      </c>
      <c r="S6" s="112" t="s">
        <v>263</v>
      </c>
    </row>
    <row r="7" spans="1:19" ht="18" customHeight="1">
      <c r="A7" s="94">
        <v>36922</v>
      </c>
      <c r="B7" s="95">
        <v>0.17068874792630329</v>
      </c>
      <c r="C7" s="101">
        <v>5.0416666666666665E-3</v>
      </c>
      <c r="D7" s="95">
        <v>3.530315927366523E-3</v>
      </c>
      <c r="E7" s="95">
        <v>0.1700545857836433</v>
      </c>
      <c r="F7" s="95">
        <v>0.12429921789168397</v>
      </c>
      <c r="G7" s="95">
        <v>0.11295892691183429</v>
      </c>
      <c r="H7" s="95">
        <v>0.21045241662227099</v>
      </c>
      <c r="I7" s="95">
        <v>0.27149793350937568</v>
      </c>
      <c r="J7" s="95">
        <v>0.41449749305567973</v>
      </c>
      <c r="K7" s="95">
        <v>0.21323315446399516</v>
      </c>
      <c r="L7" s="95">
        <v>0.25320343175786242</v>
      </c>
      <c r="M7" s="95">
        <v>6.2379589799964386E-2</v>
      </c>
      <c r="N7" s="95">
        <v>0.25732718524940079</v>
      </c>
      <c r="O7" s="95">
        <v>0.19222762977607655</v>
      </c>
      <c r="P7" s="95">
        <v>6.809012868077513E-2</v>
      </c>
      <c r="Q7" s="95">
        <v>0.11457342580633156</v>
      </c>
      <c r="R7" s="95">
        <v>0.42243884092582551</v>
      </c>
      <c r="S7" s="95">
        <v>0.28142589374166693</v>
      </c>
    </row>
    <row r="8" spans="1:19" ht="18" customHeight="1">
      <c r="A8" s="94">
        <v>36950</v>
      </c>
      <c r="B8" s="95">
        <v>-6.659595169606547E-2</v>
      </c>
      <c r="C8" s="101">
        <v>4.6083333333333341E-3</v>
      </c>
      <c r="D8" s="95">
        <v>9.0792099829536177E-2</v>
      </c>
      <c r="E8" s="95">
        <v>8.6277862689888352E-2</v>
      </c>
      <c r="F8" s="95">
        <v>1.8508745812254368E-2</v>
      </c>
      <c r="G8" s="95">
        <v>6.1745120218437144E-2</v>
      </c>
      <c r="H8" s="95">
        <v>5.6872165392233498E-2</v>
      </c>
      <c r="I8" s="95">
        <v>-0.1466131898099059</v>
      </c>
      <c r="J8" s="95">
        <v>-8.197256757816529E-2</v>
      </c>
      <c r="K8" s="95">
        <v>3.0439864141811768E-2</v>
      </c>
      <c r="L8" s="95">
        <v>2.8539737145623079E-3</v>
      </c>
      <c r="M8" s="95">
        <v>-9.4515635984979696E-3</v>
      </c>
      <c r="N8" s="95">
        <v>-8.2817416588599535E-2</v>
      </c>
      <c r="O8" s="95">
        <v>-3.254781152174413E-2</v>
      </c>
      <c r="P8" s="95">
        <v>-0.18182583240655692</v>
      </c>
      <c r="Q8" s="95">
        <v>-4.1233901892647751E-3</v>
      </c>
      <c r="R8" s="95">
        <v>2.7423970373290807E-2</v>
      </c>
      <c r="S8" s="95">
        <v>-3.7447723608674544E-2</v>
      </c>
    </row>
    <row r="9" spans="1:19" ht="18" customHeight="1">
      <c r="A9" s="94">
        <v>36981</v>
      </c>
      <c r="B9" s="95">
        <v>-9.9744838376353506E-2</v>
      </c>
      <c r="C9" s="101">
        <v>4.8500000000000001E-3</v>
      </c>
      <c r="D9" s="95">
        <v>-9.4979867684847008E-2</v>
      </c>
      <c r="E9" s="95">
        <v>-9.2576906567179762E-2</v>
      </c>
      <c r="F9" s="95">
        <v>-9.6613764847287342E-2</v>
      </c>
      <c r="G9" s="95">
        <v>-8.4818106831276552E-2</v>
      </c>
      <c r="H9" s="95">
        <v>-9.7533181161336024E-2</v>
      </c>
      <c r="I9" s="95">
        <v>3.3929053107217833E-2</v>
      </c>
      <c r="J9" s="95">
        <v>-0.14273818407703498</v>
      </c>
      <c r="K9" s="95">
        <v>3.3177375062093617E-2</v>
      </c>
      <c r="L9" s="95">
        <v>-0.10486806076025879</v>
      </c>
      <c r="M9" s="95">
        <v>-0.21978909094679011</v>
      </c>
      <c r="N9" s="95">
        <v>-0.27304501460992192</v>
      </c>
      <c r="O9" s="95">
        <v>-0.19789014652485548</v>
      </c>
      <c r="P9" s="95">
        <v>-0.15264848402824693</v>
      </c>
      <c r="Q9" s="95">
        <v>-0.23744880201402463</v>
      </c>
      <c r="R9" s="95">
        <v>-0.29730571992365729</v>
      </c>
      <c r="S9" s="95">
        <v>-0.1596495034226697</v>
      </c>
    </row>
    <row r="10" spans="1:19" ht="18" customHeight="1">
      <c r="A10" s="94">
        <v>37011</v>
      </c>
      <c r="B10" s="95">
        <v>9.846396305194105E-2</v>
      </c>
      <c r="C10" s="101">
        <v>5.1749999999999999E-3</v>
      </c>
      <c r="D10" s="95">
        <v>4.8729018554112713E-2</v>
      </c>
      <c r="E10" s="95">
        <v>-3.081693861001078E-2</v>
      </c>
      <c r="F10" s="95">
        <v>-6.624710411209378E-4</v>
      </c>
      <c r="G10" s="95">
        <v>-4.5636019916940995E-2</v>
      </c>
      <c r="H10" s="95">
        <v>6.1864411780486961E-2</v>
      </c>
      <c r="I10" s="95">
        <v>8.2365212220708806E-2</v>
      </c>
      <c r="J10" s="95">
        <v>9.4589331933353726E-2</v>
      </c>
      <c r="K10" s="95">
        <v>8.7860633940884725E-2</v>
      </c>
      <c r="L10" s="95">
        <v>9.5706525755597127E-2</v>
      </c>
      <c r="M10" s="95">
        <v>0.10015646960740288</v>
      </c>
      <c r="N10" s="95">
        <v>4.7338785104785064E-2</v>
      </c>
      <c r="O10" s="95">
        <v>2.307476374707651E-2</v>
      </c>
      <c r="P10" s="95">
        <v>0.16373780417311767</v>
      </c>
      <c r="Q10" s="95">
        <v>0.10574331391774638</v>
      </c>
      <c r="R10" s="95">
        <v>0.18031932829408959</v>
      </c>
      <c r="S10" s="95">
        <v>0.13679234677690655</v>
      </c>
    </row>
    <row r="11" spans="1:19" ht="18" customHeight="1">
      <c r="A11" s="94">
        <v>37042</v>
      </c>
      <c r="B11" s="95">
        <v>5.8527697487869901E-2</v>
      </c>
      <c r="C11" s="101">
        <v>5.0833333333333329E-3</v>
      </c>
      <c r="D11" s="95">
        <v>0.15157576429727015</v>
      </c>
      <c r="E11" s="95">
        <v>0.21811682590416126</v>
      </c>
      <c r="F11" s="95">
        <v>9.7727081231047563E-2</v>
      </c>
      <c r="G11" s="95">
        <v>0.18605745964942333</v>
      </c>
      <c r="H11" s="95">
        <v>5.925821515229579E-2</v>
      </c>
      <c r="I11" s="95">
        <v>-4.7606603765162347E-3</v>
      </c>
      <c r="J11" s="95">
        <v>3.6567627460609486E-2</v>
      </c>
      <c r="K11" s="95">
        <v>0.17000182756487714</v>
      </c>
      <c r="L11" s="95">
        <v>0.15581106720660909</v>
      </c>
      <c r="M11" s="95">
        <v>7.7090641057849574E-2</v>
      </c>
      <c r="N11" s="95">
        <v>0.24123121789306223</v>
      </c>
      <c r="O11" s="95">
        <v>0.16645475297558399</v>
      </c>
      <c r="P11" s="95">
        <v>-6.3798689501257222E-2</v>
      </c>
      <c r="Q11" s="95">
        <v>9.5870376217241926E-2</v>
      </c>
      <c r="R11" s="95">
        <v>0.13538511918874629</v>
      </c>
      <c r="S11" s="95">
        <v>0.17428059044442179</v>
      </c>
    </row>
    <row r="12" spans="1:19" ht="18" customHeight="1">
      <c r="A12" s="94">
        <v>37072</v>
      </c>
      <c r="B12" s="95">
        <v>-2.8213817176195199E-2</v>
      </c>
      <c r="C12" s="101">
        <v>4.8333333333333336E-3</v>
      </c>
      <c r="D12" s="95">
        <v>-6.0806090538232382E-3</v>
      </c>
      <c r="E12" s="95">
        <v>-2.2682219886812405E-2</v>
      </c>
      <c r="F12" s="95">
        <v>-5.3732521877334349E-3</v>
      </c>
      <c r="G12" s="95">
        <v>-2.8622423250048712E-3</v>
      </c>
      <c r="H12" s="95">
        <v>-1.0544359120162383E-2</v>
      </c>
      <c r="I12" s="95">
        <v>-8.8201959529576435E-2</v>
      </c>
      <c r="J12" s="95">
        <v>7.3956291864796242E-5</v>
      </c>
      <c r="K12" s="95">
        <v>9.9260362346865527E-2</v>
      </c>
      <c r="L12" s="95">
        <v>3.3452971533694864E-2</v>
      </c>
      <c r="M12" s="95">
        <v>-4.0945906321585568E-3</v>
      </c>
      <c r="N12" s="95">
        <v>9.8279590176237441E-2</v>
      </c>
      <c r="O12" s="95">
        <v>-5.2416849023675383E-2</v>
      </c>
      <c r="P12" s="95">
        <v>-0.11538602050326663</v>
      </c>
      <c r="Q12" s="95">
        <v>5.6906730419751916E-2</v>
      </c>
      <c r="R12" s="95">
        <v>-9.2801327744461481E-2</v>
      </c>
      <c r="S12" s="95">
        <v>8.3931403919115688E-2</v>
      </c>
    </row>
    <row r="13" spans="1:19" ht="18" customHeight="1">
      <c r="A13" s="94">
        <v>37103</v>
      </c>
      <c r="B13" s="95">
        <v>-9.4344470793946478E-2</v>
      </c>
      <c r="C13" s="101">
        <v>4.5500000000000002E-3</v>
      </c>
      <c r="D13" s="95">
        <v>-0.11816188552110329</v>
      </c>
      <c r="E13" s="95">
        <v>-8.5597160155489682E-2</v>
      </c>
      <c r="F13" s="95">
        <v>-0.12953994451926221</v>
      </c>
      <c r="G13" s="95">
        <v>-6.8373387467293156E-2</v>
      </c>
      <c r="H13" s="95">
        <v>-0.15578526608104593</v>
      </c>
      <c r="I13" s="95">
        <v>-8.6501997294514688E-2</v>
      </c>
      <c r="J13" s="95">
        <v>-0.23346695500435199</v>
      </c>
      <c r="K13" s="95">
        <v>-0.18905624624757245</v>
      </c>
      <c r="L13" s="95">
        <v>-0.10797332697406414</v>
      </c>
      <c r="M13" s="95">
        <v>-0.14611385809122801</v>
      </c>
      <c r="N13" s="95">
        <v>-0.22073308182750884</v>
      </c>
      <c r="O13" s="95">
        <v>-0.11754581673687969</v>
      </c>
      <c r="P13" s="95">
        <v>4.891440069080133E-2</v>
      </c>
      <c r="Q13" s="95">
        <v>-6.8587267478689817E-2</v>
      </c>
      <c r="R13" s="95">
        <v>-0.1538338732350315</v>
      </c>
      <c r="S13" s="95">
        <v>-0.13174344961135631</v>
      </c>
    </row>
    <row r="14" spans="1:19" ht="18" customHeight="1">
      <c r="A14" s="94">
        <v>37134</v>
      </c>
      <c r="B14" s="95">
        <v>6.5522108779676458E-3</v>
      </c>
      <c r="C14" s="101">
        <v>4.208333333333333E-3</v>
      </c>
      <c r="D14" s="95">
        <v>2.540415001706009E-2</v>
      </c>
      <c r="E14" s="95">
        <v>-0.10132323861078341</v>
      </c>
      <c r="F14" s="95">
        <v>8.5607188718599403E-3</v>
      </c>
      <c r="G14" s="95">
        <v>3.3144200730148121E-2</v>
      </c>
      <c r="H14" s="95">
        <v>7.3796056690671463E-3</v>
      </c>
      <c r="I14" s="95">
        <v>-2.3418288731857473E-2</v>
      </c>
      <c r="J14" s="95">
        <v>-0.11845458225337513</v>
      </c>
      <c r="K14" s="95">
        <v>-8.8410134372955085E-2</v>
      </c>
      <c r="L14" s="95">
        <v>-4.6556493091127749E-2</v>
      </c>
      <c r="M14" s="95">
        <v>7.8227761160180265E-2</v>
      </c>
      <c r="N14" s="95">
        <v>0.16599525324930609</v>
      </c>
      <c r="O14" s="95">
        <v>-2.3224020902502751E-2</v>
      </c>
      <c r="P14" s="95">
        <v>2.2851829223326625E-2</v>
      </c>
      <c r="Q14" s="95">
        <v>1.5872036928823441E-2</v>
      </c>
      <c r="R14" s="95">
        <v>2.2762026416510039E-2</v>
      </c>
      <c r="S14" s="95">
        <v>7.3931583594459838E-3</v>
      </c>
    </row>
    <row r="15" spans="1:19" ht="18" customHeight="1">
      <c r="A15" s="94">
        <v>37164</v>
      </c>
      <c r="B15" s="95">
        <v>-0.12786839424548102</v>
      </c>
      <c r="C15" s="101">
        <v>3.9583333333333328E-3</v>
      </c>
      <c r="D15" s="95">
        <v>-1.0367355630157782E-2</v>
      </c>
      <c r="E15" s="95">
        <v>-0.1956622692121428</v>
      </c>
      <c r="F15" s="95">
        <v>-0.10911186829672648</v>
      </c>
      <c r="G15" s="95">
        <v>-5.6233174826620491E-2</v>
      </c>
      <c r="H15" s="95">
        <v>-0.10907911501824596</v>
      </c>
      <c r="I15" s="95">
        <v>-0.2733637934544948</v>
      </c>
      <c r="J15" s="95">
        <v>-0.23436499619396312</v>
      </c>
      <c r="K15" s="95">
        <v>-0.13385240273909726</v>
      </c>
      <c r="L15" s="95">
        <v>-8.3856791403289499E-2</v>
      </c>
      <c r="M15" s="95">
        <v>-7.4132099876234925E-2</v>
      </c>
      <c r="N15" s="95">
        <v>-9.6972674649005164E-3</v>
      </c>
      <c r="O15" s="95">
        <v>-0.20325854151602751</v>
      </c>
      <c r="P15" s="95">
        <v>-0.10730576702194128</v>
      </c>
      <c r="Q15" s="95">
        <v>-6.1214273195743019E-2</v>
      </c>
      <c r="R15" s="95">
        <v>-0.11353225267153899</v>
      </c>
      <c r="S15" s="95">
        <v>-8.3602950080059912E-2</v>
      </c>
    </row>
    <row r="16" spans="1:19" ht="18" customHeight="1">
      <c r="A16" s="94">
        <v>37195</v>
      </c>
      <c r="B16" s="95">
        <v>0.11438612302062356</v>
      </c>
      <c r="C16" s="101">
        <v>3.6833333333333336E-3</v>
      </c>
      <c r="D16" s="95">
        <v>3.7623311356028033E-2</v>
      </c>
      <c r="E16" s="95">
        <v>0.12002720675522394</v>
      </c>
      <c r="F16" s="95">
        <v>0.1066083108013105</v>
      </c>
      <c r="G16" s="95">
        <v>9.3218841419683507E-2</v>
      </c>
      <c r="H16" s="95">
        <v>0.10368570400655486</v>
      </c>
      <c r="I16" s="95">
        <v>0.19464641762813706</v>
      </c>
      <c r="J16" s="95">
        <v>0.13883398342784403</v>
      </c>
      <c r="K16" s="95">
        <v>0.14283444590728411</v>
      </c>
      <c r="L16" s="95">
        <v>6.2518322672719506E-2</v>
      </c>
      <c r="M16" s="95">
        <v>-1.588348297334452E-2</v>
      </c>
      <c r="N16" s="95">
        <v>-3.4034698603512936E-2</v>
      </c>
      <c r="O16" s="95">
        <v>4.1233805257863132E-2</v>
      </c>
      <c r="P16" s="95">
        <v>0.12828527424672753</v>
      </c>
      <c r="Q16" s="95">
        <v>0.15066942081348333</v>
      </c>
      <c r="R16" s="95">
        <v>9.225024841900531E-2</v>
      </c>
      <c r="S16" s="95">
        <v>0.15191857622378802</v>
      </c>
    </row>
    <row r="17" spans="1:19" ht="18" customHeight="1">
      <c r="A17" s="94">
        <v>37225</v>
      </c>
      <c r="B17" s="95">
        <v>0.18002256612682643</v>
      </c>
      <c r="C17" s="101">
        <v>4.0666666666666663E-3</v>
      </c>
      <c r="D17" s="95">
        <v>0.15092586508914785</v>
      </c>
      <c r="E17" s="95">
        <v>6.6996324789127648E-2</v>
      </c>
      <c r="F17" s="95">
        <v>0.16972811123306375</v>
      </c>
      <c r="G17" s="95">
        <v>6.5094534092158263E-2</v>
      </c>
      <c r="H17" s="95">
        <v>0.1706859726083767</v>
      </c>
      <c r="I17" s="95">
        <v>0.24652527138321378</v>
      </c>
      <c r="J17" s="95">
        <v>0.15972117398521934</v>
      </c>
      <c r="K17" s="95">
        <v>0.14245974847736864</v>
      </c>
      <c r="L17" s="95">
        <v>0.21578857572566257</v>
      </c>
      <c r="M17" s="95">
        <v>0.10778229121539251</v>
      </c>
      <c r="N17" s="95">
        <v>0.20156952531541572</v>
      </c>
      <c r="O17" s="95">
        <v>0.27598347514056165</v>
      </c>
      <c r="P17" s="95">
        <v>8.949764044871511E-2</v>
      </c>
      <c r="Q17" s="95">
        <v>0.17857724245564111</v>
      </c>
      <c r="R17" s="95">
        <v>0.35059992653889704</v>
      </c>
      <c r="S17" s="95">
        <v>0.29835553310685192</v>
      </c>
    </row>
    <row r="18" spans="1:19" ht="18" customHeight="1">
      <c r="A18" s="94">
        <v>37256</v>
      </c>
      <c r="B18" s="95">
        <v>7.4511686329572946E-2</v>
      </c>
      <c r="C18" s="101">
        <v>4.4583333333333332E-3</v>
      </c>
      <c r="D18" s="95">
        <v>8.1113090929212817E-2</v>
      </c>
      <c r="E18" s="95">
        <v>-4.4306478592288201E-2</v>
      </c>
      <c r="F18" s="95">
        <v>0.12845241063485346</v>
      </c>
      <c r="G18" s="95">
        <v>-1.4528754462905802E-2</v>
      </c>
      <c r="H18" s="95">
        <v>0.10517927147754413</v>
      </c>
      <c r="I18" s="95">
        <v>0.19699305077929452</v>
      </c>
      <c r="J18" s="95">
        <v>0.17686674312660777</v>
      </c>
      <c r="K18" s="95">
        <v>1.1185901239361584E-2</v>
      </c>
      <c r="L18" s="95">
        <v>7.1909262509638694E-2</v>
      </c>
      <c r="M18" s="95">
        <v>-5.2391012939082771E-2</v>
      </c>
      <c r="N18" s="95">
        <v>4.0347664916033921E-3</v>
      </c>
      <c r="O18" s="95">
        <v>3.3330519967906369E-2</v>
      </c>
      <c r="P18" s="95">
        <v>-1.4767681619034967E-2</v>
      </c>
      <c r="Q18" s="95">
        <v>0.10025371479302869</v>
      </c>
      <c r="R18" s="95">
        <v>6.9247168188483421E-2</v>
      </c>
      <c r="S18" s="95">
        <v>6.1211303020250796E-2</v>
      </c>
    </row>
    <row r="19" spans="1:19" ht="18" customHeight="1">
      <c r="A19" s="94">
        <v>37287</v>
      </c>
      <c r="B19" s="95">
        <v>7.5456966092316335E-2</v>
      </c>
      <c r="C19" s="101">
        <v>4.3583333333333339E-3</v>
      </c>
      <c r="D19" s="95">
        <v>0.18911212327499705</v>
      </c>
      <c r="E19" s="95">
        <v>0.17324016196818182</v>
      </c>
      <c r="F19" s="95">
        <v>0.13361595206986276</v>
      </c>
      <c r="G19" s="95">
        <v>7.7264921319015301E-2</v>
      </c>
      <c r="H19" s="95">
        <v>8.5084139736453679E-2</v>
      </c>
      <c r="I19" s="95">
        <v>9.2281070626789585E-2</v>
      </c>
      <c r="J19" s="95">
        <v>0.27138667274753736</v>
      </c>
      <c r="K19" s="95">
        <v>0.10246784441735457</v>
      </c>
      <c r="L19" s="95">
        <v>0.15703164151008586</v>
      </c>
      <c r="M19" s="95">
        <v>-6.7604698198104884E-3</v>
      </c>
      <c r="N19" s="95">
        <v>8.4879634549438698E-2</v>
      </c>
      <c r="O19" s="95">
        <v>0.34179586114921801</v>
      </c>
      <c r="P19" s="95">
        <v>-5.2638372324087079E-2</v>
      </c>
      <c r="Q19" s="95">
        <v>0.14550403696196401</v>
      </c>
      <c r="R19" s="95">
        <v>5.4766446991783013E-2</v>
      </c>
      <c r="S19" s="95">
        <v>0.10824823464659872</v>
      </c>
    </row>
    <row r="20" spans="1:19" ht="18" customHeight="1">
      <c r="A20" s="94">
        <v>37315</v>
      </c>
      <c r="B20" s="95">
        <v>9.1795588578414744E-2</v>
      </c>
      <c r="C20" s="101">
        <v>4.1416666666666659E-3</v>
      </c>
      <c r="D20" s="95">
        <v>5.5781063348765869E-2</v>
      </c>
      <c r="E20" s="95">
        <v>2.7213543149188446E-2</v>
      </c>
      <c r="F20" s="95">
        <v>5.2531799097828014E-2</v>
      </c>
      <c r="G20" s="95">
        <v>-6.7147893259900115E-5</v>
      </c>
      <c r="H20" s="95">
        <v>0.12245003094474338</v>
      </c>
      <c r="I20" s="95">
        <v>0.12275158159239474</v>
      </c>
      <c r="J20" s="95">
        <v>7.8993195067279309E-2</v>
      </c>
      <c r="K20" s="95">
        <v>0.15854557136488889</v>
      </c>
      <c r="L20" s="95">
        <v>0.12407824998076755</v>
      </c>
      <c r="M20" s="95">
        <v>1.4394341600289629E-2</v>
      </c>
      <c r="N20" s="95">
        <v>3.2335380642935618E-2</v>
      </c>
      <c r="O20" s="95">
        <v>0.23694404503501598</v>
      </c>
      <c r="P20" s="95">
        <v>9.7133256465415485E-2</v>
      </c>
      <c r="Q20" s="95">
        <v>1.9916138932686955E-2</v>
      </c>
      <c r="R20" s="95">
        <v>0.10438551959768194</v>
      </c>
      <c r="S20" s="95">
        <v>7.2650183757739129E-2</v>
      </c>
    </row>
    <row r="21" spans="1:19" ht="18" customHeight="1">
      <c r="A21" s="94">
        <v>37346</v>
      </c>
      <c r="B21" s="95">
        <v>8.8179408015317762E-2</v>
      </c>
      <c r="C21" s="101">
        <v>4.3833333333333328E-3</v>
      </c>
      <c r="D21" s="95">
        <v>0.11588989487314283</v>
      </c>
      <c r="E21" s="95">
        <v>8.6197243589618111E-2</v>
      </c>
      <c r="F21" s="95">
        <v>0.17557131838400331</v>
      </c>
      <c r="G21" s="95">
        <v>0.16069077542371168</v>
      </c>
      <c r="H21" s="95">
        <v>-8.2817580052658712E-3</v>
      </c>
      <c r="I21" s="95">
        <v>0.10488034275502756</v>
      </c>
      <c r="J21" s="95">
        <v>4.5584620839980161E-3</v>
      </c>
      <c r="K21" s="95">
        <v>0.15054549502020986</v>
      </c>
      <c r="L21" s="95">
        <v>0.173378835439987</v>
      </c>
      <c r="M21" s="95">
        <v>0.11456623236176444</v>
      </c>
      <c r="N21" s="95">
        <v>8.3671018278010933E-3</v>
      </c>
      <c r="O21" s="95">
        <v>0.12683301769044775</v>
      </c>
      <c r="P21" s="95">
        <v>9.1930284246583227E-2</v>
      </c>
      <c r="Q21" s="95">
        <v>1.4515151711796292E-2</v>
      </c>
      <c r="R21" s="95">
        <v>6.4873231400888187E-3</v>
      </c>
      <c r="S21" s="95">
        <v>0.14105700019751488</v>
      </c>
    </row>
    <row r="22" spans="1:19" ht="18" customHeight="1">
      <c r="A22" s="94">
        <v>37376</v>
      </c>
      <c r="B22" s="95">
        <v>-6.1287819865389892E-2</v>
      </c>
      <c r="C22" s="101">
        <v>4.5166666666666662E-3</v>
      </c>
      <c r="D22" s="95">
        <v>-6.8086584138368877E-2</v>
      </c>
      <c r="E22" s="95">
        <v>-6.1366059669432538E-2</v>
      </c>
      <c r="F22" s="95">
        <v>-0.21582309993620097</v>
      </c>
      <c r="G22" s="95">
        <v>-0.13796874895787425</v>
      </c>
      <c r="H22" s="95">
        <v>-9.6774893781235605E-2</v>
      </c>
      <c r="I22" s="95">
        <v>-2.0164214540052683E-3</v>
      </c>
      <c r="J22" s="95">
        <v>-0.22032308298270475</v>
      </c>
      <c r="K22" s="95">
        <v>1.0041269626626104E-4</v>
      </c>
      <c r="L22" s="95">
        <v>-0.10040902209294877</v>
      </c>
      <c r="M22" s="95">
        <v>-1.9982815942972465E-2</v>
      </c>
      <c r="N22" s="95">
        <v>-0.21732116812495494</v>
      </c>
      <c r="O22" s="95">
        <v>-3.1447439215616768E-2</v>
      </c>
      <c r="P22" s="95">
        <v>-0.11135162529460985</v>
      </c>
      <c r="Q22" s="95">
        <v>4.7401227700305526E-5</v>
      </c>
      <c r="R22" s="95">
        <v>-0.21766198195419406</v>
      </c>
      <c r="S22" s="95">
        <v>7.547538762254824E-2</v>
      </c>
    </row>
    <row r="23" spans="1:19" ht="18" customHeight="1">
      <c r="A23" s="94">
        <v>37407</v>
      </c>
      <c r="B23" s="95">
        <v>-5.6082161021873134E-2</v>
      </c>
      <c r="C23" s="101">
        <v>4.5166666666666662E-3</v>
      </c>
      <c r="D23" s="95">
        <v>-1.9520639588877842E-2</v>
      </c>
      <c r="E23" s="95">
        <v>5.9311498964966347E-2</v>
      </c>
      <c r="F23" s="95">
        <v>-2.1496672650553883E-2</v>
      </c>
      <c r="G23" s="95">
        <v>-0.10583105755567956</v>
      </c>
      <c r="H23" s="95">
        <v>5.0384760001555229E-2</v>
      </c>
      <c r="I23" s="95">
        <v>-0.10533382309413675</v>
      </c>
      <c r="J23" s="95">
        <v>-0.12111511369065564</v>
      </c>
      <c r="K23" s="95">
        <v>-0.17850932539159459</v>
      </c>
      <c r="L23" s="95">
        <v>-0.14303190480088723</v>
      </c>
      <c r="M23" s="95">
        <v>2.44412531294671E-2</v>
      </c>
      <c r="N23" s="95">
        <v>-8.3329947087995571E-2</v>
      </c>
      <c r="O23" s="95">
        <v>-9.877403166395915E-2</v>
      </c>
      <c r="P23" s="95">
        <v>8.1640970277181424E-3</v>
      </c>
      <c r="Q23" s="95">
        <v>5.3840173944903924E-2</v>
      </c>
      <c r="R23" s="95">
        <v>-8.4164954211050969E-2</v>
      </c>
      <c r="S23" s="95">
        <v>-0.13799508297146623</v>
      </c>
    </row>
    <row r="24" spans="1:19" ht="18" customHeight="1">
      <c r="A24" s="94">
        <v>37437</v>
      </c>
      <c r="B24" s="95">
        <v>-6.9782449103969135E-2</v>
      </c>
      <c r="C24" s="101">
        <v>4.4833333333333331E-3</v>
      </c>
      <c r="D24" s="95">
        <v>-4.8925992169024823E-2</v>
      </c>
      <c r="E24" s="95">
        <v>-0.38191335332431819</v>
      </c>
      <c r="F24" s="95">
        <v>-9.1297185300872385E-2</v>
      </c>
      <c r="G24" s="95">
        <v>-5.810692917869531E-2</v>
      </c>
      <c r="H24" s="95">
        <v>-2.6103367383090159E-2</v>
      </c>
      <c r="I24" s="95">
        <v>-6.4956262919551477E-2</v>
      </c>
      <c r="J24" s="95">
        <v>-0.12357212615978597</v>
      </c>
      <c r="K24" s="95">
        <v>-3.7371070850142019E-2</v>
      </c>
      <c r="L24" s="95">
        <v>3.1355180170438146E-3</v>
      </c>
      <c r="M24" s="95">
        <v>-0.11783310056196772</v>
      </c>
      <c r="N24" s="95">
        <v>-4.4518856401581264E-2</v>
      </c>
      <c r="O24" s="95">
        <v>-0.1533052069305727</v>
      </c>
      <c r="P24" s="95">
        <v>-5.0015340554267596E-2</v>
      </c>
      <c r="Q24" s="95">
        <v>-7.9915455020708848E-2</v>
      </c>
      <c r="R24" s="95">
        <v>-0.1380385631715253</v>
      </c>
      <c r="S24" s="95">
        <v>-5.5938495488961237E-2</v>
      </c>
    </row>
    <row r="25" spans="1:19" ht="18" customHeight="1">
      <c r="A25" s="94">
        <v>37468</v>
      </c>
      <c r="B25" s="95">
        <v>-3.3863481711439825E-2</v>
      </c>
      <c r="C25" s="101">
        <v>4.45E-3</v>
      </c>
      <c r="D25" s="95">
        <v>6.2959467067962294E-3</v>
      </c>
      <c r="E25" s="95">
        <v>-2.131802785336312E-2</v>
      </c>
      <c r="F25" s="95">
        <v>2.8111790489074195E-2</v>
      </c>
      <c r="G25" s="95">
        <v>-5.2257394217536834E-2</v>
      </c>
      <c r="H25" s="95">
        <v>-0.10457398159968179</v>
      </c>
      <c r="I25" s="95">
        <v>4.6192933111797174E-3</v>
      </c>
      <c r="J25" s="95">
        <v>0.12063322857936587</v>
      </c>
      <c r="K25" s="95">
        <v>-6.8773953209338323E-2</v>
      </c>
      <c r="L25" s="95">
        <v>-3.6309671639940255E-2</v>
      </c>
      <c r="M25" s="95">
        <v>-1.8106287685877298E-2</v>
      </c>
      <c r="N25" s="95">
        <v>6.062462181643502E-2</v>
      </c>
      <c r="O25" s="95">
        <v>7.5697753360818076E-2</v>
      </c>
      <c r="P25" s="95">
        <v>-0.13104540872451054</v>
      </c>
      <c r="Q25" s="95">
        <v>-5.3769945663873386E-2</v>
      </c>
      <c r="R25" s="95">
        <v>2.7481369642794462E-2</v>
      </c>
      <c r="S25" s="95">
        <v>5.853879986853272E-2</v>
      </c>
    </row>
    <row r="26" spans="1:19" ht="18" customHeight="1">
      <c r="A26" s="94">
        <v>37499</v>
      </c>
      <c r="B26" s="95">
        <v>2.5317807984290397E-2</v>
      </c>
      <c r="C26" s="101">
        <v>4.1999999999999997E-3</v>
      </c>
      <c r="D26" s="95">
        <v>-2.8140908338398773E-2</v>
      </c>
      <c r="E26" s="95">
        <v>-5.7931836879067333E-2</v>
      </c>
      <c r="F26" s="95">
        <v>4.9426296506404732E-2</v>
      </c>
      <c r="G26" s="95">
        <v>6.3895993082871527E-2</v>
      </c>
      <c r="H26" s="95">
        <v>-7.5153708484558379E-2</v>
      </c>
      <c r="I26" s="95">
        <v>1.3009880707036459E-2</v>
      </c>
      <c r="J26" s="95">
        <v>4.0614312407234898E-2</v>
      </c>
      <c r="K26" s="95">
        <v>1.0013496863110483E-2</v>
      </c>
      <c r="L26" s="95">
        <v>4.433298596968438E-2</v>
      </c>
      <c r="M26" s="95">
        <v>-1.5579520186213003E-3</v>
      </c>
      <c r="N26" s="95">
        <v>9.7486459226920452E-2</v>
      </c>
      <c r="O26" s="95">
        <v>-7.6211476437331171E-2</v>
      </c>
      <c r="P26" s="95">
        <v>0.10827107407656467</v>
      </c>
      <c r="Q26" s="95">
        <v>4.0694663280184784E-2</v>
      </c>
      <c r="R26" s="95">
        <v>8.8692356066811584E-2</v>
      </c>
      <c r="S26" s="95">
        <v>2.4264236673069206E-2</v>
      </c>
    </row>
    <row r="27" spans="1:19" ht="18" customHeight="1">
      <c r="A27" s="94">
        <v>37529</v>
      </c>
      <c r="B27" s="95">
        <v>-0.13032400203662853</v>
      </c>
      <c r="C27" s="101">
        <v>4.1916666666666665E-3</v>
      </c>
      <c r="D27" s="95">
        <v>-7.0990810462823184E-2</v>
      </c>
      <c r="E27" s="95">
        <v>-0.21450892069687555</v>
      </c>
      <c r="F27" s="95">
        <v>-0.13985657930066431</v>
      </c>
      <c r="G27" s="95">
        <v>-6.0449063687433302E-2</v>
      </c>
      <c r="H27" s="95">
        <v>-4.0106521221348501E-2</v>
      </c>
      <c r="I27" s="95">
        <v>-0.1412315925836154</v>
      </c>
      <c r="J27" s="95">
        <v>-0.1999426347960549</v>
      </c>
      <c r="K27" s="95">
        <v>-0.19929442663484576</v>
      </c>
      <c r="L27" s="95">
        <v>-0.13932649712551726</v>
      </c>
      <c r="M27" s="95">
        <v>-1.5831203318686704E-2</v>
      </c>
      <c r="N27" s="95">
        <v>-0.20875481386211048</v>
      </c>
      <c r="O27" s="95">
        <v>-0.35048978752133664</v>
      </c>
      <c r="P27" s="95">
        <v>-2.5053283589180353E-3</v>
      </c>
      <c r="Q27" s="95">
        <v>-0.20009577983571436</v>
      </c>
      <c r="R27" s="95">
        <v>-0.22592746443171752</v>
      </c>
      <c r="S27" s="95">
        <v>-0.15889234760541449</v>
      </c>
    </row>
    <row r="28" spans="1:19" ht="18" customHeight="1">
      <c r="A28" s="94">
        <v>37560</v>
      </c>
      <c r="B28" s="95">
        <v>1.9152683756487043E-2</v>
      </c>
      <c r="C28" s="101">
        <v>4.2833333333333326E-3</v>
      </c>
      <c r="D28" s="95">
        <v>-9.5612704741005139E-2</v>
      </c>
      <c r="E28" s="95">
        <v>8.348169375460035E-2</v>
      </c>
      <c r="F28" s="95">
        <v>6.336001754524645E-3</v>
      </c>
      <c r="G28" s="95">
        <v>-3.1050199861402561E-2</v>
      </c>
      <c r="H28" s="95">
        <v>6.2807312122935777E-2</v>
      </c>
      <c r="I28" s="95">
        <v>0.11966281688696689</v>
      </c>
      <c r="J28" s="95">
        <v>8.1089434536562699E-2</v>
      </c>
      <c r="K28" s="95">
        <v>8.7535416296507407E-2</v>
      </c>
      <c r="L28" s="95">
        <v>-6.5857050732672562E-2</v>
      </c>
      <c r="M28" s="95">
        <v>-8.6743110421992675E-2</v>
      </c>
      <c r="N28" s="95">
        <v>-4.1642474420119147E-2</v>
      </c>
      <c r="O28" s="95">
        <v>0.18095158244696208</v>
      </c>
      <c r="P28" s="95">
        <v>-6.5482012626014274E-2</v>
      </c>
      <c r="Q28" s="95">
        <v>-7.5192374934846207E-2</v>
      </c>
      <c r="R28" s="95">
        <v>7.0155604428191687E-2</v>
      </c>
      <c r="S28" s="95">
        <v>3.6739824262291165E-2</v>
      </c>
    </row>
    <row r="29" spans="1:19" ht="18" customHeight="1">
      <c r="A29" s="94">
        <v>37590</v>
      </c>
      <c r="B29" s="95">
        <v>9.5293623649987502E-2</v>
      </c>
      <c r="C29" s="101">
        <v>4.1999999999999997E-3</v>
      </c>
      <c r="D29" s="95">
        <v>8.2218141675753031E-2</v>
      </c>
      <c r="E29" s="95">
        <v>-5.7415292827975861E-3</v>
      </c>
      <c r="F29" s="95">
        <v>5.6432342311646622E-2</v>
      </c>
      <c r="G29" s="95">
        <v>1.0478280207168567E-2</v>
      </c>
      <c r="H29" s="95">
        <v>8.9766925283713661E-2</v>
      </c>
      <c r="I29" s="95">
        <v>0.12019085995809142</v>
      </c>
      <c r="J29" s="95">
        <v>6.9246279979849668E-2</v>
      </c>
      <c r="K29" s="95">
        <v>0.11537317015594706</v>
      </c>
      <c r="L29" s="95">
        <v>8.75614597095975E-2</v>
      </c>
      <c r="M29" s="95">
        <v>6.8248216534605E-2</v>
      </c>
      <c r="N29" s="95">
        <v>0.10626977002621141</v>
      </c>
      <c r="O29" s="95">
        <v>0.12049012853756658</v>
      </c>
      <c r="P29" s="95">
        <v>7.6284864668209273E-2</v>
      </c>
      <c r="Q29" s="95">
        <v>9.2680659727458981E-2</v>
      </c>
      <c r="R29" s="95">
        <v>7.5894717520819555E-2</v>
      </c>
      <c r="S29" s="95">
        <v>1.995166110181934E-2</v>
      </c>
    </row>
    <row r="30" spans="1:19" ht="18" customHeight="1">
      <c r="A30" s="94">
        <v>37621</v>
      </c>
      <c r="B30" s="95">
        <v>-0.14407240562231394</v>
      </c>
      <c r="C30" s="101">
        <v>4.1916666666666665E-3</v>
      </c>
      <c r="D30" s="95">
        <v>-0.15314710906765505</v>
      </c>
      <c r="E30" s="95">
        <v>-0.23808002497940706</v>
      </c>
      <c r="F30" s="95">
        <v>-0.2764875717137345</v>
      </c>
      <c r="G30" s="95">
        <v>-8.7331689919256661E-2</v>
      </c>
      <c r="H30" s="95">
        <v>-6.8828442699024883E-2</v>
      </c>
      <c r="I30" s="95">
        <v>-0.20875583491259775</v>
      </c>
      <c r="J30" s="95">
        <v>-7.888501585093266E-2</v>
      </c>
      <c r="K30" s="95">
        <v>-0.16872643803920706</v>
      </c>
      <c r="L30" s="95">
        <v>-0.21013952193018248</v>
      </c>
      <c r="M30" s="95">
        <v>-7.7272262574050288E-2</v>
      </c>
      <c r="N30" s="95">
        <v>-0.15837619484346455</v>
      </c>
      <c r="O30" s="95">
        <v>-0.22227443341411401</v>
      </c>
      <c r="P30" s="95">
        <v>-6.3527665003021205E-2</v>
      </c>
      <c r="Q30" s="95">
        <v>-0.1052882017100778</v>
      </c>
      <c r="R30" s="95">
        <v>-0.18482704570685193</v>
      </c>
      <c r="S30" s="95">
        <v>-0.15108996614815595</v>
      </c>
    </row>
    <row r="31" spans="1:19" ht="18" customHeight="1">
      <c r="A31" s="94">
        <v>37652</v>
      </c>
      <c r="B31" s="95">
        <v>-5.8553228676274216E-2</v>
      </c>
      <c r="C31" s="101">
        <v>3.9916666666666668E-3</v>
      </c>
      <c r="D31" s="95">
        <v>-2.127788475782566E-2</v>
      </c>
      <c r="E31" s="95">
        <v>-0.17065529444459671</v>
      </c>
      <c r="F31" s="95">
        <v>-1.4060653459655015E-2</v>
      </c>
      <c r="G31" s="95">
        <v>-5.7010103957150449E-2</v>
      </c>
      <c r="H31" s="95">
        <v>-2.0679827135126061E-2</v>
      </c>
      <c r="I31" s="95">
        <v>-7.4340091839914635E-2</v>
      </c>
      <c r="J31" s="95">
        <v>1.5609324163889937E-3</v>
      </c>
      <c r="K31" s="95">
        <v>-5.1951426154182023E-2</v>
      </c>
      <c r="L31" s="95">
        <v>-2.0819701502474253E-2</v>
      </c>
      <c r="M31" s="95">
        <v>-2.0990943163718079E-2</v>
      </c>
      <c r="N31" s="95">
        <v>-6.0401780589885767E-2</v>
      </c>
      <c r="O31" s="95">
        <v>3.9621014008234035E-2</v>
      </c>
      <c r="P31" s="95">
        <v>-0.16135061426276742</v>
      </c>
      <c r="Q31" s="95">
        <v>-3.1248369698491096E-2</v>
      </c>
      <c r="R31" s="95">
        <v>-0.11354636741474433</v>
      </c>
      <c r="S31" s="95">
        <v>-7.4122540924683733E-2</v>
      </c>
    </row>
    <row r="32" spans="1:19" ht="18" customHeight="1">
      <c r="A32" s="94">
        <v>37680</v>
      </c>
      <c r="B32" s="95">
        <v>-2.8152533028475091E-2</v>
      </c>
      <c r="C32" s="101">
        <v>3.858333333333333E-3</v>
      </c>
      <c r="D32" s="95">
        <v>-4.9968368056390489E-2</v>
      </c>
      <c r="E32" s="95">
        <v>3.7521933183745304E-2</v>
      </c>
      <c r="F32" s="95">
        <v>-4.7184106694460937E-2</v>
      </c>
      <c r="G32" s="95">
        <v>4.2316687300474776E-2</v>
      </c>
      <c r="H32" s="95">
        <v>-5.4804058269239952E-2</v>
      </c>
      <c r="I32" s="95">
        <v>-2.8586140333932697E-2</v>
      </c>
      <c r="J32" s="95">
        <v>-3.1139373324325703E-2</v>
      </c>
      <c r="K32" s="95">
        <v>1.1881198613788335E-2</v>
      </c>
      <c r="L32" s="95">
        <v>-1.8525066651486455E-2</v>
      </c>
      <c r="M32" s="95">
        <v>2.0972593024715103E-2</v>
      </c>
      <c r="N32" s="95">
        <v>5.1222269138044396E-2</v>
      </c>
      <c r="O32" s="95">
        <v>6.0357828856774987E-2</v>
      </c>
      <c r="P32" s="95">
        <v>-8.4797670601523656E-2</v>
      </c>
      <c r="Q32" s="95">
        <v>-5.6504323759594577E-2</v>
      </c>
      <c r="R32" s="95">
        <v>2.0975980185141907E-2</v>
      </c>
      <c r="S32" s="95">
        <v>-3.7741273137507747E-2</v>
      </c>
    </row>
    <row r="33" spans="1:19" ht="18" customHeight="1">
      <c r="A33" s="94">
        <v>37711</v>
      </c>
      <c r="B33" s="95">
        <v>-7.1543284514791416E-2</v>
      </c>
      <c r="C33" s="101">
        <v>3.9250000000000005E-3</v>
      </c>
      <c r="D33" s="95">
        <v>-2.8573020511682756E-2</v>
      </c>
      <c r="E33" s="95">
        <v>-0.19562598336887049</v>
      </c>
      <c r="F33" s="95">
        <v>-8.0405756908910497E-2</v>
      </c>
      <c r="G33" s="95">
        <v>2.3418149328499283E-2</v>
      </c>
      <c r="H33" s="95">
        <v>-0.10342950948553487</v>
      </c>
      <c r="I33" s="95">
        <v>-6.8204536532725513E-3</v>
      </c>
      <c r="J33" s="95">
        <v>-5.4948754735562488E-2</v>
      </c>
      <c r="K33" s="95">
        <v>-4.4724653915307222E-2</v>
      </c>
      <c r="L33" s="95">
        <v>-0.1704843977255992</v>
      </c>
      <c r="M33" s="95">
        <v>6.8213462748856202E-3</v>
      </c>
      <c r="N33" s="95">
        <v>3.7090344209556925E-2</v>
      </c>
      <c r="O33" s="95">
        <v>-0.23604548935505765</v>
      </c>
      <c r="P33" s="95">
        <v>-4.3798979664508408E-2</v>
      </c>
      <c r="Q33" s="95">
        <v>-0.24685433659591904</v>
      </c>
      <c r="R33" s="95">
        <v>-0.17952954796561116</v>
      </c>
      <c r="S33" s="95">
        <v>-0.1234108304319097</v>
      </c>
    </row>
    <row r="34" spans="1:19" ht="18" customHeight="1">
      <c r="A34" s="94">
        <v>37741</v>
      </c>
      <c r="B34" s="95">
        <v>0.11227143176619414</v>
      </c>
      <c r="C34" s="101">
        <v>3.8333333333333331E-3</v>
      </c>
      <c r="D34" s="95">
        <v>0.14691576534970263</v>
      </c>
      <c r="E34" s="95">
        <v>-7.8786058041160345E-3</v>
      </c>
      <c r="F34" s="95">
        <v>4.6361900368534492E-2</v>
      </c>
      <c r="G34" s="95">
        <v>0.12224659651296932</v>
      </c>
      <c r="H34" s="95">
        <v>6.1662952659453651E-2</v>
      </c>
      <c r="I34" s="95">
        <v>6.4474636541759445E-2</v>
      </c>
      <c r="J34" s="95">
        <v>0.12635381813889701</v>
      </c>
      <c r="K34" s="95">
        <v>0.16730201606834161</v>
      </c>
      <c r="L34" s="95">
        <v>8.1159224258143148E-2</v>
      </c>
      <c r="M34" s="95">
        <v>0.1139442593492177</v>
      </c>
      <c r="N34" s="95">
        <v>0.17328649832527665</v>
      </c>
      <c r="O34" s="95">
        <v>0.21194903966126777</v>
      </c>
      <c r="P34" s="95">
        <v>0.12158877794478862</v>
      </c>
      <c r="Q34" s="95">
        <v>0.16656639527629391</v>
      </c>
      <c r="R34" s="95">
        <v>0.13968630075509925</v>
      </c>
      <c r="S34" s="95">
        <v>0.17763491524814512</v>
      </c>
    </row>
    <row r="35" spans="1:19" ht="18" customHeight="1">
      <c r="A35" s="94">
        <v>37772</v>
      </c>
      <c r="B35" s="95">
        <v>5.5287974576549992E-2</v>
      </c>
      <c r="C35" s="101">
        <v>3.5833333333333333E-3</v>
      </c>
      <c r="D35" s="95">
        <v>0.1250482912664328</v>
      </c>
      <c r="E35" s="95">
        <v>4.6165213577154418E-2</v>
      </c>
      <c r="F35" s="95">
        <v>4.7366000624660565E-2</v>
      </c>
      <c r="G35" s="95">
        <v>9.9901121965018547E-2</v>
      </c>
      <c r="H35" s="95">
        <v>6.1875571272779872E-2</v>
      </c>
      <c r="I35" s="95">
        <v>4.8528997638873861E-2</v>
      </c>
      <c r="J35" s="95">
        <v>8.091817137960966E-2</v>
      </c>
      <c r="K35" s="95">
        <v>4.7014390016802743E-2</v>
      </c>
      <c r="L35" s="95">
        <v>0.12566938663677174</v>
      </c>
      <c r="M35" s="95">
        <v>-1.2041636290917701E-2</v>
      </c>
      <c r="N35" s="95">
        <v>0.12715517548524691</v>
      </c>
      <c r="O35" s="95">
        <v>0.16784763523849833</v>
      </c>
      <c r="P35" s="95">
        <v>2.4252690478607342E-2</v>
      </c>
      <c r="Q35" s="95">
        <v>2.795684045006297E-3</v>
      </c>
      <c r="R35" s="95">
        <v>7.8317157578361218E-2</v>
      </c>
      <c r="S35" s="95">
        <v>9.7742686013143398E-2</v>
      </c>
    </row>
    <row r="36" spans="1:19" ht="18" customHeight="1">
      <c r="A36" s="94">
        <v>37802</v>
      </c>
      <c r="B36" s="95">
        <v>5.6039520085247041E-2</v>
      </c>
      <c r="C36" s="101">
        <v>3.5750000000000001E-3</v>
      </c>
      <c r="D36" s="95">
        <v>1.2185465959762887E-2</v>
      </c>
      <c r="E36" s="95">
        <v>-6.0441222752682933E-4</v>
      </c>
      <c r="F36" s="95">
        <v>1.5711242265145309E-2</v>
      </c>
      <c r="G36" s="95">
        <v>5.424676722901367E-3</v>
      </c>
      <c r="H36" s="95">
        <v>0.10279704755761632</v>
      </c>
      <c r="I36" s="95">
        <v>0.11162857535841653</v>
      </c>
      <c r="J36" s="95">
        <v>0.14073467088649405</v>
      </c>
      <c r="K36" s="95">
        <v>4.2097368752678221E-2</v>
      </c>
      <c r="L36" s="95">
        <v>3.2980278284196807E-2</v>
      </c>
      <c r="M36" s="95">
        <v>-4.2466584972046029E-2</v>
      </c>
      <c r="N36" s="95">
        <v>-3.8444253321734401E-2</v>
      </c>
      <c r="O36" s="95">
        <v>5.5092267054837052E-2</v>
      </c>
      <c r="P36" s="95">
        <v>4.2593723828666441E-2</v>
      </c>
      <c r="Q36" s="95">
        <v>4.147009775570254E-2</v>
      </c>
      <c r="R36" s="95">
        <v>0.11019870932085674</v>
      </c>
      <c r="S36" s="95">
        <v>-6.9874814199046398E-2</v>
      </c>
    </row>
    <row r="37" spans="1:19" ht="18" customHeight="1">
      <c r="A37" s="94">
        <v>37833</v>
      </c>
      <c r="B37" s="95">
        <v>6.3037238043046173E-2</v>
      </c>
      <c r="C37" s="101">
        <v>3.5583333333333326E-3</v>
      </c>
      <c r="D37" s="95">
        <v>6.0469177775837935E-2</v>
      </c>
      <c r="E37" s="95">
        <v>-4.9152986934493548E-2</v>
      </c>
      <c r="F37" s="95">
        <v>-2.2748728744740987E-2</v>
      </c>
      <c r="G37" s="95">
        <v>9.9371991252233727E-2</v>
      </c>
      <c r="H37" s="95">
        <v>0.11017867132155423</v>
      </c>
      <c r="I37" s="95">
        <v>0.13729914196258974</v>
      </c>
      <c r="J37" s="95">
        <v>9.9016486784430313E-2</v>
      </c>
      <c r="K37" s="95">
        <v>6.0023618013874902E-2</v>
      </c>
      <c r="L37" s="95">
        <v>6.1668281678081804E-2</v>
      </c>
      <c r="M37" s="95">
        <v>-8.8319072674050147E-3</v>
      </c>
      <c r="N37" s="95">
        <v>-3.0995791521137406E-2</v>
      </c>
      <c r="O37" s="95">
        <v>-2.88138336368986E-2</v>
      </c>
      <c r="P37" s="95">
        <v>-2.2056689533103579E-2</v>
      </c>
      <c r="Q37" s="95">
        <v>5.6199030418280671E-2</v>
      </c>
      <c r="R37" s="95">
        <v>-1.0409549251287231E-2</v>
      </c>
      <c r="S37" s="95">
        <v>3.7495321823239891E-3</v>
      </c>
    </row>
    <row r="38" spans="1:19" ht="18" customHeight="1">
      <c r="A38" s="94">
        <v>37864</v>
      </c>
      <c r="B38" s="95">
        <v>6.2410354226907216E-2</v>
      </c>
      <c r="C38" s="101">
        <v>3.4666666666666669E-3</v>
      </c>
      <c r="D38" s="95">
        <v>-4.1182024152812247E-2</v>
      </c>
      <c r="E38" s="95">
        <v>-3.1284464769465892E-2</v>
      </c>
      <c r="F38" s="95">
        <v>6.1568943732925874E-2</v>
      </c>
      <c r="G38" s="95">
        <v>-2.5683055874960559E-2</v>
      </c>
      <c r="H38" s="95">
        <v>4.9266500090849874E-3</v>
      </c>
      <c r="I38" s="95">
        <v>6.2108177783823493E-2</v>
      </c>
      <c r="J38" s="95">
        <v>0.12555955768938354</v>
      </c>
      <c r="K38" s="95">
        <v>0.13229116390472484</v>
      </c>
      <c r="L38" s="95">
        <v>3.1673759052817552E-2</v>
      </c>
      <c r="M38" s="95">
        <v>1.6360001949498937E-2</v>
      </c>
      <c r="N38" s="95">
        <v>6.6386116567226594E-2</v>
      </c>
      <c r="O38" s="95">
        <v>0.25349298621862637</v>
      </c>
      <c r="P38" s="95">
        <v>-7.5859977063821304E-3</v>
      </c>
      <c r="Q38" s="95">
        <v>0.13818890765520297</v>
      </c>
      <c r="R38" s="95">
        <v>7.2195665491684657E-2</v>
      </c>
      <c r="S38" s="95">
        <v>0.11374405259796383</v>
      </c>
    </row>
    <row r="39" spans="1:19" ht="18" customHeight="1">
      <c r="A39" s="94">
        <v>37894</v>
      </c>
      <c r="B39" s="95">
        <v>-8.5089634465299824E-2</v>
      </c>
      <c r="C39" s="101">
        <v>3.4000000000000002E-3</v>
      </c>
      <c r="D39" s="95">
        <v>-3.9394872355894783E-2</v>
      </c>
      <c r="E39" s="95">
        <v>-7.23370426245733E-2</v>
      </c>
      <c r="F39" s="95">
        <v>-4.8835685475419055E-2</v>
      </c>
      <c r="G39" s="95">
        <v>-8.2404212591566051E-2</v>
      </c>
      <c r="H39" s="95">
        <v>-5.7345073279226888E-2</v>
      </c>
      <c r="I39" s="95">
        <v>-0.11497112325419323</v>
      </c>
      <c r="J39" s="95">
        <v>-0.21291549639709739</v>
      </c>
      <c r="K39" s="95">
        <v>-0.14233125917828016</v>
      </c>
      <c r="L39" s="95">
        <v>-9.4209586905594556E-2</v>
      </c>
      <c r="M39" s="95">
        <v>0.10161552871223289</v>
      </c>
      <c r="N39" s="95">
        <v>-1.6883517930054381E-2</v>
      </c>
      <c r="O39" s="95">
        <v>-7.1473205937631512E-2</v>
      </c>
      <c r="P39" s="95">
        <v>-4.5333721481230604E-2</v>
      </c>
      <c r="Q39" s="95">
        <v>-0.11140221136910444</v>
      </c>
      <c r="R39" s="95">
        <v>-0.22937215092789742</v>
      </c>
      <c r="S39" s="95">
        <v>-4.8511370287632971E-2</v>
      </c>
    </row>
    <row r="40" spans="1:19" ht="18" customHeight="1">
      <c r="A40" s="94">
        <v>37925</v>
      </c>
      <c r="B40" s="95">
        <v>0.11478380554975764</v>
      </c>
      <c r="C40" s="101">
        <v>3.4250000000000001E-3</v>
      </c>
      <c r="D40" s="95">
        <v>0.13497669606021478</v>
      </c>
      <c r="E40" s="95">
        <v>-5.812569227044051E-2</v>
      </c>
      <c r="F40" s="95">
        <v>-3.4264226435069212E-2</v>
      </c>
      <c r="G40" s="95">
        <v>1.949480302061346E-2</v>
      </c>
      <c r="H40" s="95">
        <v>6.0165682022423894E-2</v>
      </c>
      <c r="I40" s="95">
        <v>0.15991471833301141</v>
      </c>
      <c r="J40" s="95">
        <v>1.7406353448247813E-2</v>
      </c>
      <c r="K40" s="95">
        <v>0.17751445707859492</v>
      </c>
      <c r="L40" s="95">
        <v>8.9972391079932379E-2</v>
      </c>
      <c r="M40" s="95">
        <v>4.8435944719081192E-2</v>
      </c>
      <c r="N40" s="95">
        <v>-3.5325232469350709E-2</v>
      </c>
      <c r="O40" s="95">
        <v>0.26581276878738791</v>
      </c>
      <c r="P40" s="95">
        <v>8.5511510286070624E-2</v>
      </c>
      <c r="Q40" s="95">
        <v>0.15321116126137913</v>
      </c>
      <c r="R40" s="95">
        <v>2.1864786836248484E-2</v>
      </c>
      <c r="S40" s="95">
        <v>6.7394583560055565E-2</v>
      </c>
    </row>
    <row r="41" spans="1:19" ht="18" customHeight="1">
      <c r="A41" s="94">
        <v>37955</v>
      </c>
      <c r="B41" s="95">
        <v>1.7510298264650004E-2</v>
      </c>
      <c r="C41" s="101">
        <v>3.725E-3</v>
      </c>
      <c r="D41" s="95">
        <v>1.56947833560519E-2</v>
      </c>
      <c r="E41" s="95">
        <v>7.6619967580771053E-2</v>
      </c>
      <c r="F41" s="95">
        <v>9.2481143762465301E-2</v>
      </c>
      <c r="G41" s="95">
        <v>-8.2829795495271696E-3</v>
      </c>
      <c r="H41" s="95">
        <v>5.3031969580582761E-2</v>
      </c>
      <c r="I41" s="95">
        <v>-1.6472627430294651E-2</v>
      </c>
      <c r="J41" s="95">
        <v>0.24176387537367994</v>
      </c>
      <c r="K41" s="95">
        <v>0.13790338341526276</v>
      </c>
      <c r="L41" s="95">
        <v>2.6203981405777732E-2</v>
      </c>
      <c r="M41" s="95">
        <v>8.1727217686760056E-2</v>
      </c>
      <c r="N41" s="95">
        <v>4.2177926931391774E-2</v>
      </c>
      <c r="O41" s="95">
        <v>9.8339984389041568E-2</v>
      </c>
      <c r="P41" s="95">
        <v>-4.6257024399515068E-2</v>
      </c>
      <c r="Q41" s="95">
        <v>1.4000928742696317E-2</v>
      </c>
      <c r="R41" s="95">
        <v>-7.7865651828208371E-3</v>
      </c>
      <c r="S41" s="95">
        <v>-3.8038135328921641E-3</v>
      </c>
    </row>
    <row r="42" spans="1:19" ht="18" customHeight="1">
      <c r="A42" s="94">
        <v>37986</v>
      </c>
      <c r="B42" s="95">
        <v>1.8085116002738211E-2</v>
      </c>
      <c r="C42" s="101">
        <v>3.8999999999999994E-3</v>
      </c>
      <c r="D42" s="95">
        <v>4.4064542827046971E-2</v>
      </c>
      <c r="E42" s="95">
        <v>3.8768487263180162E-2</v>
      </c>
      <c r="F42" s="95">
        <v>3.2671729667892002E-2</v>
      </c>
      <c r="G42" s="95">
        <v>5.5023360956366396E-2</v>
      </c>
      <c r="H42" s="95">
        <v>0.12286949399186042</v>
      </c>
      <c r="I42" s="95">
        <v>-1.7235056847939134E-2</v>
      </c>
      <c r="J42" s="95">
        <v>9.9962625506380576E-2</v>
      </c>
      <c r="K42" s="95">
        <v>6.4556741217922209E-2</v>
      </c>
      <c r="L42" s="95">
        <v>0.11818699445807912</v>
      </c>
      <c r="M42" s="95">
        <v>-0.15337365013603499</v>
      </c>
      <c r="N42" s="95">
        <v>8.1917122467886294E-2</v>
      </c>
      <c r="O42" s="95">
        <v>7.572987153324906E-2</v>
      </c>
      <c r="P42" s="95">
        <v>-3.6339753659291318E-3</v>
      </c>
      <c r="Q42" s="95">
        <v>4.0140497146850862E-2</v>
      </c>
      <c r="R42" s="95">
        <v>-3.1886958949204569E-2</v>
      </c>
      <c r="S42" s="95">
        <v>2.8839401458386149E-2</v>
      </c>
    </row>
    <row r="43" spans="1:19" ht="18" customHeight="1">
      <c r="A43" s="94">
        <v>38017</v>
      </c>
      <c r="B43" s="95">
        <v>4.5559677737576187E-2</v>
      </c>
      <c r="C43" s="101">
        <v>3.8333333333333331E-3</v>
      </c>
      <c r="D43" s="95">
        <v>2.7301648592943373E-2</v>
      </c>
      <c r="E43" s="95">
        <v>-2.8449661468084031E-2</v>
      </c>
      <c r="F43" s="95">
        <v>-6.798476069268844E-2</v>
      </c>
      <c r="G43" s="95">
        <v>-4.4008467255132189E-3</v>
      </c>
      <c r="H43" s="95">
        <v>-5.4146968703429721E-2</v>
      </c>
      <c r="I43" s="95">
        <v>0.14103132929974649</v>
      </c>
      <c r="J43" s="95">
        <v>-7.1035627903514253E-2</v>
      </c>
      <c r="K43" s="95">
        <v>-3.6263897262629463E-2</v>
      </c>
      <c r="L43" s="95">
        <v>-9.981140985858783E-2</v>
      </c>
      <c r="M43" s="95">
        <v>-4.8317485015235917E-2</v>
      </c>
      <c r="N43" s="95">
        <v>-5.5758204900824282E-2</v>
      </c>
      <c r="O43" s="95">
        <v>-5.28339119045107E-3</v>
      </c>
      <c r="P43" s="95">
        <v>5.0099976823508641E-2</v>
      </c>
      <c r="Q43" s="95">
        <v>6.1092638758681872E-2</v>
      </c>
      <c r="R43" s="95">
        <v>6.5794960240489253E-2</v>
      </c>
      <c r="S43" s="95">
        <v>5.864592906642585E-2</v>
      </c>
    </row>
    <row r="44" spans="1:19" ht="18" customHeight="1">
      <c r="A44" s="94">
        <v>38046</v>
      </c>
      <c r="B44" s="95">
        <v>4.0330654032637803E-2</v>
      </c>
      <c r="C44" s="101">
        <v>3.6916666666666664E-3</v>
      </c>
      <c r="D44" s="95">
        <v>-2.1718539291915917E-2</v>
      </c>
      <c r="E44" s="95">
        <v>-6.0637449111977659E-3</v>
      </c>
      <c r="F44" s="95">
        <v>0.11913170290786823</v>
      </c>
      <c r="G44" s="95">
        <v>7.2033579616148202E-2</v>
      </c>
      <c r="H44" s="95">
        <v>9.3256038197078617E-2</v>
      </c>
      <c r="I44" s="95">
        <v>3.2896901504731346E-2</v>
      </c>
      <c r="J44" s="95">
        <v>-0.11628800373943093</v>
      </c>
      <c r="K44" s="95">
        <v>-2.8037793034815905E-2</v>
      </c>
      <c r="L44" s="95">
        <v>-3.531755911923895E-3</v>
      </c>
      <c r="M44" s="95">
        <v>2.7488374846162955E-2</v>
      </c>
      <c r="N44" s="95">
        <v>4.2031463989279594E-2</v>
      </c>
      <c r="O44" s="95">
        <v>-2.9277103972465746E-2</v>
      </c>
      <c r="P44" s="95">
        <v>4.3431125090287459E-2</v>
      </c>
      <c r="Q44" s="95">
        <v>6.1323447847974499E-2</v>
      </c>
      <c r="R44" s="95">
        <v>4.7457742686541238E-2</v>
      </c>
      <c r="S44" s="95">
        <v>4.388263176799434E-2</v>
      </c>
    </row>
    <row r="45" spans="1:19" ht="18" customHeight="1">
      <c r="A45" s="94">
        <v>38077</v>
      </c>
      <c r="B45" s="95">
        <v>-3.3108107706585344E-3</v>
      </c>
      <c r="C45" s="101">
        <v>3.5499999999999998E-3</v>
      </c>
      <c r="D45" s="95">
        <v>-1.180921719665573E-2</v>
      </c>
      <c r="E45" s="95">
        <v>-5.0242905828345563E-2</v>
      </c>
      <c r="F45" s="95">
        <v>5.0610843346570178E-3</v>
      </c>
      <c r="G45" s="95">
        <v>-2.2238537230827582E-2</v>
      </c>
      <c r="H45" s="95">
        <v>-5.8863498288263649E-2</v>
      </c>
      <c r="I45" s="95">
        <v>5.5233835243578611E-2</v>
      </c>
      <c r="J45" s="95">
        <v>-6.8534226960714761E-4</v>
      </c>
      <c r="K45" s="95">
        <v>-2.7327133280508065E-4</v>
      </c>
      <c r="L45" s="95">
        <v>-3.2128719054125732E-2</v>
      </c>
      <c r="M45" s="95">
        <v>-1.6860303168529711E-2</v>
      </c>
      <c r="N45" s="95">
        <v>1.5176812747705881E-3</v>
      </c>
      <c r="O45" s="95">
        <v>-6.0830520380672048E-2</v>
      </c>
      <c r="P45" s="95">
        <v>-7.2936794415052297E-2</v>
      </c>
      <c r="Q45" s="95">
        <v>-7.9817053223391277E-2</v>
      </c>
      <c r="R45" s="95">
        <v>-5.1956766115618613E-2</v>
      </c>
      <c r="S45" s="95">
        <v>4.9325037597981236E-2</v>
      </c>
    </row>
    <row r="46" spans="1:19" ht="18" customHeight="1">
      <c r="A46" s="94">
        <v>38107</v>
      </c>
      <c r="B46" s="95">
        <v>-2.0260653809744511E-2</v>
      </c>
      <c r="C46" s="101">
        <v>3.4499999999999999E-3</v>
      </c>
      <c r="D46" s="95">
        <v>5.8935847086316606E-2</v>
      </c>
      <c r="E46" s="95">
        <v>7.0943603024558044E-3</v>
      </c>
      <c r="F46" s="95">
        <v>-8.5807394440856832E-2</v>
      </c>
      <c r="G46" s="95">
        <v>2.874748937813898E-2</v>
      </c>
      <c r="H46" s="95">
        <v>-0.10009511630428758</v>
      </c>
      <c r="I46" s="95">
        <v>-2.707927546821054E-2</v>
      </c>
      <c r="J46" s="95">
        <v>-5.9949984408440571E-2</v>
      </c>
      <c r="K46" s="95">
        <v>-9.4101064678196344E-2</v>
      </c>
      <c r="L46" s="95">
        <v>0.15708635765229673</v>
      </c>
      <c r="M46" s="95">
        <v>-1.2780568576274298E-2</v>
      </c>
      <c r="N46" s="95">
        <v>7.5540471015091981E-3</v>
      </c>
      <c r="O46" s="95">
        <v>-0.10226239808497706</v>
      </c>
      <c r="P46" s="95">
        <v>-5.6637699147282561E-2</v>
      </c>
      <c r="Q46" s="95">
        <v>-2.6041449973148723E-2</v>
      </c>
      <c r="R46" s="95">
        <v>-6.5700304247937602E-2</v>
      </c>
      <c r="S46" s="95">
        <v>1.3081678682898001E-2</v>
      </c>
    </row>
    <row r="47" spans="1:19" ht="18" customHeight="1">
      <c r="A47" s="94">
        <v>38138</v>
      </c>
      <c r="B47" s="95">
        <v>-7.0829029726791504E-2</v>
      </c>
      <c r="C47" s="101">
        <v>3.4000000000000002E-3</v>
      </c>
      <c r="D47" s="95">
        <v>-9.127682349661459E-2</v>
      </c>
      <c r="E47" s="95">
        <v>-9.5082551747585065E-2</v>
      </c>
      <c r="F47" s="95">
        <v>-0.11097676977930249</v>
      </c>
      <c r="G47" s="95">
        <v>-0.10804410861364211</v>
      </c>
      <c r="H47" s="95">
        <v>-5.3938519689920916E-2</v>
      </c>
      <c r="I47" s="95">
        <v>-9.9956860548244819E-2</v>
      </c>
      <c r="J47" s="95">
        <v>-9.6669914865527673E-2</v>
      </c>
      <c r="K47" s="95">
        <v>-5.5734587696837146E-2</v>
      </c>
      <c r="L47" s="95">
        <v>4.8223491118020156E-2</v>
      </c>
      <c r="M47" s="95">
        <v>-3.073436448402056E-2</v>
      </c>
      <c r="N47" s="95">
        <v>-0.11352135889445858</v>
      </c>
      <c r="O47" s="95">
        <v>-3.4708000730842237E-2</v>
      </c>
      <c r="P47" s="95">
        <v>-2.9585807649297635E-2</v>
      </c>
      <c r="Q47" s="95">
        <v>-6.1750796246019313E-2</v>
      </c>
      <c r="R47" s="95">
        <v>-0.16547210432487081</v>
      </c>
      <c r="S47" s="95">
        <v>-7.7569560823917527E-2</v>
      </c>
    </row>
    <row r="48" spans="1:19" ht="18" customHeight="1">
      <c r="A48" s="94">
        <v>38168</v>
      </c>
      <c r="B48" s="95">
        <v>-2.271066324078852E-2</v>
      </c>
      <c r="C48" s="101">
        <v>3.4416666666666667E-3</v>
      </c>
      <c r="D48" s="95">
        <v>4.5750859323339554E-2</v>
      </c>
      <c r="E48" s="95">
        <v>-1.7680753038486152E-2</v>
      </c>
      <c r="F48" s="95">
        <v>-7.7892862180402922E-2</v>
      </c>
      <c r="G48" s="95">
        <v>4.9407777115105134E-2</v>
      </c>
      <c r="H48" s="95">
        <v>5.2899012346648178E-2</v>
      </c>
      <c r="I48" s="95">
        <v>-5.8916278778299969E-2</v>
      </c>
      <c r="J48" s="95">
        <v>-8.8093200636348179E-2</v>
      </c>
      <c r="K48" s="95">
        <v>4.7089406286878521E-2</v>
      </c>
      <c r="L48" s="95">
        <v>-0.10093025155282476</v>
      </c>
      <c r="M48" s="95">
        <v>1.4828659425533353E-2</v>
      </c>
      <c r="N48" s="95">
        <v>-2.3369933509431284E-2</v>
      </c>
      <c r="O48" s="95">
        <v>8.2711180686947827E-2</v>
      </c>
      <c r="P48" s="95">
        <v>-1.4719552754523413E-2</v>
      </c>
      <c r="Q48" s="95">
        <v>-6.8244555163680332E-2</v>
      </c>
      <c r="R48" s="95">
        <v>-4.1535443959997309E-2</v>
      </c>
      <c r="S48" s="95">
        <v>-2.1548764520458619E-2</v>
      </c>
    </row>
    <row r="49" spans="1:19" ht="18" customHeight="1">
      <c r="A49" s="94">
        <v>38199</v>
      </c>
      <c r="B49" s="95">
        <v>-6.6356603871558839E-2</v>
      </c>
      <c r="C49" s="101">
        <v>3.3833333333333332E-3</v>
      </c>
      <c r="D49" s="95">
        <v>-6.7974733829528233E-2</v>
      </c>
      <c r="E49" s="95">
        <v>-5.9828600206405902E-2</v>
      </c>
      <c r="F49" s="95">
        <v>2.6042645845534729E-2</v>
      </c>
      <c r="G49" s="95">
        <v>2.4285637415406569E-3</v>
      </c>
      <c r="H49" s="95">
        <v>5.7625861187596605E-2</v>
      </c>
      <c r="I49" s="95">
        <v>-0.1380980836126291</v>
      </c>
      <c r="J49" s="95">
        <v>-7.3726348452503032E-2</v>
      </c>
      <c r="K49" s="95">
        <v>-4.3413319921185689E-2</v>
      </c>
      <c r="L49" s="95">
        <v>-8.1157819638975504E-2</v>
      </c>
      <c r="M49" s="95">
        <v>3.1382860411430791E-2</v>
      </c>
      <c r="N49" s="95">
        <v>-5.0439780856579297E-2</v>
      </c>
      <c r="O49" s="95">
        <v>-3.7448763205644831E-2</v>
      </c>
      <c r="P49" s="95">
        <v>-0.11904645970315553</v>
      </c>
      <c r="Q49" s="95">
        <v>-5.978732751311E-2</v>
      </c>
      <c r="R49" s="95">
        <v>-7.6053775325693351E-2</v>
      </c>
      <c r="S49" s="95">
        <v>-0.10912768952762697</v>
      </c>
    </row>
    <row r="50" spans="1:19" ht="18" customHeight="1">
      <c r="A50" s="94">
        <v>38230</v>
      </c>
      <c r="B50" s="95">
        <v>8.8731322950572178E-2</v>
      </c>
      <c r="C50" s="101">
        <v>3.1083333333333336E-3</v>
      </c>
      <c r="D50" s="95">
        <v>3.1959252480548095E-2</v>
      </c>
      <c r="E50" s="95">
        <v>3.2638235635952029E-2</v>
      </c>
      <c r="F50" s="95">
        <v>8.9885991479140337E-2</v>
      </c>
      <c r="G50" s="95">
        <v>5.2938958431039573E-2</v>
      </c>
      <c r="H50" s="95">
        <v>6.0829061340882618E-2</v>
      </c>
      <c r="I50" s="95">
        <v>7.8691913602938257E-2</v>
      </c>
      <c r="J50" s="95">
        <v>0.13921532625687139</v>
      </c>
      <c r="K50" s="95">
        <v>9.7512423151694172E-2</v>
      </c>
      <c r="L50" s="95">
        <v>0.10075456054449816</v>
      </c>
      <c r="M50" s="95">
        <v>3.3431398246817956E-2</v>
      </c>
      <c r="N50" s="95">
        <v>0.21801150853018303</v>
      </c>
      <c r="O50" s="95">
        <v>0.17742407241991209</v>
      </c>
      <c r="P50" s="95">
        <v>4.0688667623196118E-2</v>
      </c>
      <c r="Q50" s="95">
        <v>0.12715813862819303</v>
      </c>
      <c r="R50" s="95">
        <v>0.10110687070210123</v>
      </c>
      <c r="S50" s="95">
        <v>5.1330058878404472E-2</v>
      </c>
    </row>
    <row r="51" spans="1:19" ht="18" customHeight="1">
      <c r="A51" s="94">
        <v>38260</v>
      </c>
      <c r="B51" s="95">
        <v>3.8475203235719846E-2</v>
      </c>
      <c r="C51" s="101">
        <v>2.9249999999999996E-3</v>
      </c>
      <c r="D51" s="95">
        <v>0.10074312759729498</v>
      </c>
      <c r="E51" s="95">
        <v>5.5227112370562104E-2</v>
      </c>
      <c r="F51" s="95">
        <v>5.9040416643740379E-2</v>
      </c>
      <c r="G51" s="95">
        <v>8.0365783015402315E-2</v>
      </c>
      <c r="H51" s="95">
        <v>5.4443012654322942E-2</v>
      </c>
      <c r="I51" s="95">
        <v>2.4782096361189332E-2</v>
      </c>
      <c r="J51" s="95">
        <v>-8.8930002387530571E-2</v>
      </c>
      <c r="K51" s="95">
        <v>8.6828041835716796E-2</v>
      </c>
      <c r="L51" s="95">
        <v>-2.0448232219081319E-3</v>
      </c>
      <c r="M51" s="95">
        <v>6.5343197772001815E-2</v>
      </c>
      <c r="N51" s="95">
        <v>7.5733107939348621E-2</v>
      </c>
      <c r="O51" s="95">
        <v>-4.847407230182732E-2</v>
      </c>
      <c r="P51" s="95">
        <v>1.7898955928545845E-2</v>
      </c>
      <c r="Q51" s="95">
        <v>-1.8081605439679294E-3</v>
      </c>
      <c r="R51" s="95">
        <v>1.5795551635338079E-2</v>
      </c>
      <c r="S51" s="95">
        <v>-1.8938829404962831E-2</v>
      </c>
    </row>
    <row r="52" spans="1:19" ht="18" customHeight="1">
      <c r="A52" s="94">
        <v>38291</v>
      </c>
      <c r="B52" s="95">
        <v>-2.9941375011866E-4</v>
      </c>
      <c r="C52" s="101">
        <v>2.891666666666667E-3</v>
      </c>
      <c r="D52" s="95">
        <v>-3.8878614971293857E-2</v>
      </c>
      <c r="E52" s="95">
        <v>-5.9785446114688057E-2</v>
      </c>
      <c r="F52" s="95">
        <v>4.5244251680622405E-2</v>
      </c>
      <c r="G52" s="95">
        <v>1.0149809963018619E-2</v>
      </c>
      <c r="H52" s="95">
        <v>-1.8042184191827459E-2</v>
      </c>
      <c r="I52" s="95">
        <v>-4.2805179947665195E-2</v>
      </c>
      <c r="J52" s="95">
        <v>-0.16366428538125533</v>
      </c>
      <c r="K52" s="95">
        <v>2.0260230347791897E-2</v>
      </c>
      <c r="L52" s="95">
        <v>-1.9929544098292062E-2</v>
      </c>
      <c r="M52" s="95">
        <v>5.5140568302384452E-2</v>
      </c>
      <c r="N52" s="95">
        <v>0.14615436363853362</v>
      </c>
      <c r="O52" s="95">
        <v>0.14536840193310407</v>
      </c>
      <c r="P52" s="95">
        <v>1.3719899613962028E-3</v>
      </c>
      <c r="Q52" s="95">
        <v>3.4203138902342722E-2</v>
      </c>
      <c r="R52" s="95">
        <v>-3.0219519632114888E-2</v>
      </c>
      <c r="S52" s="95">
        <v>1.9884945490783679E-2</v>
      </c>
    </row>
    <row r="53" spans="1:19" ht="18" customHeight="1">
      <c r="A53" s="94">
        <v>38321</v>
      </c>
      <c r="B53" s="95">
        <v>5.0474838706531244E-2</v>
      </c>
      <c r="C53" s="101">
        <v>2.7833333333333334E-3</v>
      </c>
      <c r="D53" s="95">
        <v>7.3360057953199664E-2</v>
      </c>
      <c r="E53" s="95">
        <v>7.5857201212583547E-3</v>
      </c>
      <c r="F53" s="95">
        <v>7.2693705413026777E-2</v>
      </c>
      <c r="G53" s="95">
        <v>0.15532520796228155</v>
      </c>
      <c r="H53" s="95">
        <v>0.17299777567484753</v>
      </c>
      <c r="I53" s="95">
        <v>5.8701660523610144E-3</v>
      </c>
      <c r="J53" s="95">
        <v>3.8152471730734661E-2</v>
      </c>
      <c r="K53" s="95">
        <v>-2.754745544238979E-2</v>
      </c>
      <c r="L53" s="95">
        <v>-7.8823098981875006E-3</v>
      </c>
      <c r="M53" s="95">
        <v>0.10208507076551498</v>
      </c>
      <c r="N53" s="95">
        <v>4.7821867541593122E-3</v>
      </c>
      <c r="O53" s="95">
        <v>0.12596816723091564</v>
      </c>
      <c r="P53" s="95">
        <v>0.12642091537820122</v>
      </c>
      <c r="Q53" s="95">
        <v>5.515044403780589E-2</v>
      </c>
      <c r="R53" s="95">
        <v>2.4100458436657313E-2</v>
      </c>
      <c r="S53" s="95">
        <v>0.14247562138315217</v>
      </c>
    </row>
    <row r="54" spans="1:19" ht="18" customHeight="1">
      <c r="A54" s="94">
        <v>38352</v>
      </c>
      <c r="B54" s="95">
        <v>2.0136194844356581E-2</v>
      </c>
      <c r="C54" s="101">
        <v>2.7416666666666666E-3</v>
      </c>
      <c r="D54" s="95">
        <v>5.7959958620828367E-2</v>
      </c>
      <c r="E54" s="95">
        <v>-3.2254104845082843E-2</v>
      </c>
      <c r="F54" s="95">
        <v>2.4529842711740635E-2</v>
      </c>
      <c r="G54" s="95">
        <v>-2.0841261494162211E-2</v>
      </c>
      <c r="H54" s="95">
        <v>-4.471253234431849E-2</v>
      </c>
      <c r="I54" s="95">
        <v>4.0048794111060104E-2</v>
      </c>
      <c r="J54" s="95">
        <v>8.2466517493150704E-2</v>
      </c>
      <c r="K54" s="95">
        <v>5.8680481163587039E-2</v>
      </c>
      <c r="L54" s="95">
        <v>1.0384918086518979E-2</v>
      </c>
      <c r="M54" s="95">
        <v>1.1082186094297342E-2</v>
      </c>
      <c r="N54" s="95">
        <v>7.1286414930636255E-2</v>
      </c>
      <c r="O54" s="95">
        <v>-2.6175448609111029E-2</v>
      </c>
      <c r="P54" s="95">
        <v>4.9794739657533782E-3</v>
      </c>
      <c r="Q54" s="95">
        <v>1.3338670778537676E-3</v>
      </c>
      <c r="R54" s="95">
        <v>0.19320491864526534</v>
      </c>
      <c r="S54" s="95">
        <v>3.5058238126005392E-2</v>
      </c>
    </row>
    <row r="55" spans="1:19" ht="18" customHeight="1">
      <c r="A55" s="94">
        <v>38383</v>
      </c>
      <c r="B55" s="95">
        <v>4.0232482458379515E-2</v>
      </c>
      <c r="C55" s="101">
        <v>2.8999999999999998E-3</v>
      </c>
      <c r="D55" s="95">
        <v>2.7307526063538035E-2</v>
      </c>
      <c r="E55" s="95">
        <v>0.10382677302587773</v>
      </c>
      <c r="F55" s="95">
        <v>0.10422969653118752</v>
      </c>
      <c r="G55" s="95">
        <v>9.2435093310798244E-2</v>
      </c>
      <c r="H55" s="95">
        <v>1.119997019161012E-2</v>
      </c>
      <c r="I55" s="95">
        <v>9.3123265810049816E-2</v>
      </c>
      <c r="J55" s="95">
        <v>0.13139419134845554</v>
      </c>
      <c r="K55" s="95">
        <v>0.11518449063891545</v>
      </c>
      <c r="L55" s="95">
        <v>3.2621832955744168E-2</v>
      </c>
      <c r="M55" s="95">
        <v>2.3720236203208067E-2</v>
      </c>
      <c r="N55" s="95">
        <v>9.4235912346419148E-2</v>
      </c>
      <c r="O55" s="95">
        <v>-1.509239966816267E-2</v>
      </c>
      <c r="P55" s="95">
        <v>-5.3981100509582269E-2</v>
      </c>
      <c r="Q55" s="95">
        <v>6.4571845029138153E-2</v>
      </c>
      <c r="R55" s="95">
        <v>0.11179527899999187</v>
      </c>
      <c r="S55" s="95">
        <v>-1.0929035446203272E-3</v>
      </c>
    </row>
    <row r="56" spans="1:19" ht="18" customHeight="1">
      <c r="A56" s="94">
        <v>38411</v>
      </c>
      <c r="B56" s="95">
        <v>8.0967632991170824E-2</v>
      </c>
      <c r="C56" s="101">
        <v>3.2166666666666667E-3</v>
      </c>
      <c r="D56" s="95">
        <v>7.0990583532187124E-2</v>
      </c>
      <c r="E56" s="95">
        <v>0.13096991581416528</v>
      </c>
      <c r="F56" s="95">
        <v>0.1295266109332962</v>
      </c>
      <c r="G56" s="95">
        <v>9.4424824422936204E-2</v>
      </c>
      <c r="H56" s="95">
        <v>0.22728092125747335</v>
      </c>
      <c r="I56" s="95">
        <v>6.5938599469086867E-2</v>
      </c>
      <c r="J56" s="95">
        <v>0.18890473190489576</v>
      </c>
      <c r="K56" s="95">
        <v>4.3022854989636095E-2</v>
      </c>
      <c r="L56" s="95">
        <v>0.10191925596091167</v>
      </c>
      <c r="M56" s="95">
        <v>2.8026582654252508E-3</v>
      </c>
      <c r="N56" s="95">
        <v>7.9944093206714584E-2</v>
      </c>
      <c r="O56" s="95">
        <v>0.2092099734710704</v>
      </c>
      <c r="P56" s="95">
        <v>1.3334415434012925E-2</v>
      </c>
      <c r="Q56" s="95">
        <v>4.5246859946972862E-2</v>
      </c>
      <c r="R56" s="95">
        <v>0.17760455999295743</v>
      </c>
      <c r="S56" s="95">
        <v>8.8111612352202329E-2</v>
      </c>
    </row>
    <row r="57" spans="1:19" ht="18" customHeight="1">
      <c r="A57" s="94">
        <v>38442</v>
      </c>
      <c r="B57" s="95">
        <v>-4.6218722331117235E-2</v>
      </c>
      <c r="C57" s="101">
        <v>3.1833333333333332E-3</v>
      </c>
      <c r="D57" s="95">
        <v>1.1129644369395564E-2</v>
      </c>
      <c r="E57" s="95">
        <v>1.3817915420828442E-2</v>
      </c>
      <c r="F57" s="95">
        <v>-5.4509096300479953E-2</v>
      </c>
      <c r="G57" s="95">
        <v>-7.1219934559874964E-2</v>
      </c>
      <c r="H57" s="95">
        <v>-0.1264426100977829</v>
      </c>
      <c r="I57" s="95">
        <v>-6.519390290846161E-2</v>
      </c>
      <c r="J57" s="95">
        <v>-0.14286352882403897</v>
      </c>
      <c r="K57" s="95">
        <v>-1.4886621455414861E-2</v>
      </c>
      <c r="L57" s="95">
        <v>-1.5042291186866841E-2</v>
      </c>
      <c r="M57" s="95">
        <v>-4.3192572056113043E-2</v>
      </c>
      <c r="N57" s="95">
        <v>-6.0801014250225549E-2</v>
      </c>
      <c r="O57" s="95">
        <v>-5.5896606313249109E-2</v>
      </c>
      <c r="P57" s="95">
        <v>-6.2789307782499471E-2</v>
      </c>
      <c r="Q57" s="95">
        <v>-2.9722679609085034E-2</v>
      </c>
      <c r="R57" s="95">
        <v>-0.13466689137762078</v>
      </c>
      <c r="S57" s="95">
        <v>-6.9395875114166117E-2</v>
      </c>
    </row>
    <row r="58" spans="1:19" ht="18" customHeight="1">
      <c r="A58" s="94">
        <v>38472</v>
      </c>
      <c r="B58" s="95">
        <v>-5.7960364890790039E-2</v>
      </c>
      <c r="C58" s="101">
        <v>3.0999999999999999E-3</v>
      </c>
      <c r="D58" s="95">
        <v>-2.3281590558188014E-2</v>
      </c>
      <c r="E58" s="95">
        <v>1.7986885449237988E-2</v>
      </c>
      <c r="F58" s="95">
        <v>-0.12032299760872878</v>
      </c>
      <c r="G58" s="95">
        <v>-2.213083113220371E-2</v>
      </c>
      <c r="H58" s="95">
        <v>-0.11763810811989828</v>
      </c>
      <c r="I58" s="95">
        <v>-7.7440132006673323E-2</v>
      </c>
      <c r="J58" s="95">
        <v>-9.8368011128418864E-2</v>
      </c>
      <c r="K58" s="95">
        <v>-4.6143401446930632E-2</v>
      </c>
      <c r="L58" s="95">
        <v>-6.754960518074693E-2</v>
      </c>
      <c r="M58" s="95">
        <v>7.4587943782006505E-2</v>
      </c>
      <c r="N58" s="95">
        <v>2.9548470746121325E-2</v>
      </c>
      <c r="O58" s="95">
        <v>-6.4482842714449262E-2</v>
      </c>
      <c r="P58" s="95">
        <v>-2.5621926452473076E-2</v>
      </c>
      <c r="Q58" s="95">
        <v>-5.6646129867140793E-2</v>
      </c>
      <c r="R58" s="95">
        <v>-0.1395040289438656</v>
      </c>
      <c r="S58" s="95">
        <v>-9.4266857380141289E-2</v>
      </c>
    </row>
    <row r="59" spans="1:19" ht="18" customHeight="1">
      <c r="A59" s="94">
        <v>38503</v>
      </c>
      <c r="B59" s="95">
        <v>6.2640391409081175E-2</v>
      </c>
      <c r="C59" s="101">
        <v>3.0000000000000001E-3</v>
      </c>
      <c r="D59" s="95">
        <v>2.0575505631621915E-2</v>
      </c>
      <c r="E59" s="95">
        <v>-8.076001549784273E-3</v>
      </c>
      <c r="F59" s="95">
        <v>6.1805244280737526E-2</v>
      </c>
      <c r="G59" s="95">
        <v>9.2762868551940159E-2</v>
      </c>
      <c r="H59" s="95">
        <v>1.3347056767804233E-2</v>
      </c>
      <c r="I59" s="95">
        <v>9.5582498316620246E-2</v>
      </c>
      <c r="J59" s="95">
        <v>0.14736962728970759</v>
      </c>
      <c r="K59" s="95">
        <v>7.0710668015220079E-2</v>
      </c>
      <c r="L59" s="95">
        <v>5.8861969325504582E-2</v>
      </c>
      <c r="M59" s="95">
        <v>2.8068999288940688E-2</v>
      </c>
      <c r="N59" s="95">
        <v>2.7239038162183427E-2</v>
      </c>
      <c r="O59" s="95">
        <v>-7.9146897472641697E-3</v>
      </c>
      <c r="P59" s="95">
        <v>8.8213514600768761E-2</v>
      </c>
      <c r="Q59" s="95">
        <v>4.4614792758951083E-2</v>
      </c>
      <c r="R59" s="95">
        <v>0.14511846158421449</v>
      </c>
      <c r="S59" s="95">
        <v>9.4490285171083599E-2</v>
      </c>
    </row>
    <row r="60" spans="1:19" ht="18" customHeight="1">
      <c r="A60" s="94">
        <v>38533</v>
      </c>
      <c r="B60" s="95">
        <v>3.8369623282583198E-2</v>
      </c>
      <c r="C60" s="101">
        <v>3.0499999999999998E-3</v>
      </c>
      <c r="D60" s="95">
        <v>4.2067222021805684E-2</v>
      </c>
      <c r="E60" s="95">
        <v>5.4793626117243477E-2</v>
      </c>
      <c r="F60" s="95">
        <v>4.3239515138279394E-2</v>
      </c>
      <c r="G60" s="95">
        <v>0.26782888547120365</v>
      </c>
      <c r="H60" s="95">
        <v>5.3791244588037301E-3</v>
      </c>
      <c r="I60" s="95">
        <v>-1.1002382982141512E-2</v>
      </c>
      <c r="J60" s="95">
        <v>0.11586727988599321</v>
      </c>
      <c r="K60" s="95">
        <v>1.1371875227277783E-2</v>
      </c>
      <c r="L60" s="95">
        <v>-2.4640669551594385E-3</v>
      </c>
      <c r="M60" s="95">
        <v>6.2328892575146178E-2</v>
      </c>
      <c r="N60" s="95">
        <v>0.15426818633921258</v>
      </c>
      <c r="O60" s="95">
        <v>2.219947286304258E-2</v>
      </c>
      <c r="P60" s="95">
        <v>1.0653917297331894E-2</v>
      </c>
      <c r="Q60" s="95">
        <v>6.7410960767635864E-2</v>
      </c>
      <c r="R60" s="95">
        <v>0.13336818846622034</v>
      </c>
      <c r="S60" s="95">
        <v>0.14537652635678278</v>
      </c>
    </row>
    <row r="61" spans="1:19" ht="18" customHeight="1">
      <c r="A61" s="94">
        <v>38564</v>
      </c>
      <c r="B61" s="95">
        <v>9.7394615487108815E-2</v>
      </c>
      <c r="C61" s="101">
        <v>3.133333333333333E-3</v>
      </c>
      <c r="D61" s="95">
        <v>3.595062043964603E-2</v>
      </c>
      <c r="E61" s="95">
        <v>9.2666174486876862E-2</v>
      </c>
      <c r="F61" s="95">
        <v>0.10803339698138537</v>
      </c>
      <c r="G61" s="95">
        <v>-2.3330215982366731E-2</v>
      </c>
      <c r="H61" s="95">
        <v>0.11607978191212176</v>
      </c>
      <c r="I61" s="95">
        <v>0.11739363563387073</v>
      </c>
      <c r="J61" s="95">
        <v>9.9522891221795362E-2</v>
      </c>
      <c r="K61" s="95">
        <v>0.13478911328933485</v>
      </c>
      <c r="L61" s="95">
        <v>9.7034985512275185E-2</v>
      </c>
      <c r="M61" s="95">
        <v>0.10530449409381859</v>
      </c>
      <c r="N61" s="95">
        <v>0.11452255171621317</v>
      </c>
      <c r="O61" s="95">
        <v>6.7781316621659649E-2</v>
      </c>
      <c r="P61" s="95">
        <v>7.0951735972283991E-2</v>
      </c>
      <c r="Q61" s="95">
        <v>0.14043385212167614</v>
      </c>
      <c r="R61" s="95">
        <v>0.15808734334606722</v>
      </c>
      <c r="S61" s="95">
        <v>9.6633589022779631E-2</v>
      </c>
    </row>
    <row r="62" spans="1:19" ht="18" customHeight="1">
      <c r="A62" s="94">
        <v>38595</v>
      </c>
      <c r="B62" s="95">
        <v>-2.5481871952991675E-2</v>
      </c>
      <c r="C62" s="101">
        <v>3.225E-3</v>
      </c>
      <c r="D62" s="95">
        <v>-4.1206843901040457E-2</v>
      </c>
      <c r="E62" s="95">
        <v>-8.152514734637073E-2</v>
      </c>
      <c r="F62" s="95">
        <v>-4.3006482573932914E-2</v>
      </c>
      <c r="G62" s="95">
        <v>-5.1031254451965324E-3</v>
      </c>
      <c r="H62" s="95">
        <v>3.7829588237447531E-2</v>
      </c>
      <c r="I62" s="95">
        <v>-4.0896392373648283E-2</v>
      </c>
      <c r="J62" s="95">
        <v>2.4660818926356853E-2</v>
      </c>
      <c r="K62" s="95">
        <v>2.0226559149937096E-2</v>
      </c>
      <c r="L62" s="95">
        <v>-2.6224588098306967E-2</v>
      </c>
      <c r="M62" s="95">
        <v>-7.9977259712519455E-2</v>
      </c>
      <c r="N62" s="95">
        <v>-3.8960879640840496E-2</v>
      </c>
      <c r="O62" s="95">
        <v>-0.11721401306662482</v>
      </c>
      <c r="P62" s="95">
        <v>-7.0299802967904057E-2</v>
      </c>
      <c r="Q62" s="95">
        <v>-2.0686727635998992E-2</v>
      </c>
      <c r="R62" s="95">
        <v>-7.8256486710491124E-2</v>
      </c>
      <c r="S62" s="95">
        <v>7.4892676950080173E-2</v>
      </c>
    </row>
    <row r="63" spans="1:19" ht="18" customHeight="1">
      <c r="A63" s="94">
        <v>38625</v>
      </c>
      <c r="B63" s="95">
        <v>0.11963875435749394</v>
      </c>
      <c r="C63" s="101">
        <v>3.4916666666666668E-3</v>
      </c>
      <c r="D63" s="95">
        <v>0.15729648715976907</v>
      </c>
      <c r="E63" s="95">
        <v>0.21672166196264264</v>
      </c>
      <c r="F63" s="95">
        <v>0.13905082951797176</v>
      </c>
      <c r="G63" s="95">
        <v>0.19235591729373969</v>
      </c>
      <c r="H63" s="95">
        <v>0.121538742350773</v>
      </c>
      <c r="I63" s="95">
        <v>6.6980468978368179E-2</v>
      </c>
      <c r="J63" s="95">
        <v>4.2471972803648228E-2</v>
      </c>
      <c r="K63" s="95">
        <v>0.15812597636553605</v>
      </c>
      <c r="L63" s="95">
        <v>0.124989002770719</v>
      </c>
      <c r="M63" s="95">
        <v>0.10266901277166873</v>
      </c>
      <c r="N63" s="95">
        <v>0.1619231681043809</v>
      </c>
      <c r="O63" s="95">
        <v>0.13449343389918145</v>
      </c>
      <c r="P63" s="95">
        <v>8.4654260713652008E-2</v>
      </c>
      <c r="Q63" s="95">
        <v>0.16167587760015412</v>
      </c>
      <c r="R63" s="95">
        <v>0.26674936342731215</v>
      </c>
      <c r="S63" s="95">
        <v>0.15789858523996081</v>
      </c>
    </row>
    <row r="64" spans="1:19" ht="18" customHeight="1">
      <c r="A64" s="94">
        <v>38656</v>
      </c>
      <c r="B64" s="95">
        <v>-5.2889019099389145E-2</v>
      </c>
      <c r="C64" s="101">
        <v>3.6916666666666664E-3</v>
      </c>
      <c r="D64" s="95">
        <v>-1.6269057338814896E-2</v>
      </c>
      <c r="E64" s="95">
        <v>0.10504659838071184</v>
      </c>
      <c r="F64" s="95">
        <v>7.0641708294428618E-2</v>
      </c>
      <c r="G64" s="95">
        <v>1.2963582852376199E-2</v>
      </c>
      <c r="H64" s="95">
        <v>-9.0201079247425042E-2</v>
      </c>
      <c r="I64" s="95">
        <v>-7.1983516841413575E-2</v>
      </c>
      <c r="J64" s="95">
        <v>6.933660000730324E-2</v>
      </c>
      <c r="K64" s="95">
        <v>-7.725431239581404E-2</v>
      </c>
      <c r="L64" s="95">
        <v>-2.4799416498881399E-2</v>
      </c>
      <c r="M64" s="95">
        <v>-3.2866287766537106E-2</v>
      </c>
      <c r="N64" s="95">
        <v>-6.8805478327957914E-3</v>
      </c>
      <c r="O64" s="95">
        <v>-6.4774099966548704E-2</v>
      </c>
      <c r="P64" s="95">
        <v>-7.6702384210763697E-2</v>
      </c>
      <c r="Q64" s="95">
        <v>-4.9342045412974045E-2</v>
      </c>
      <c r="R64" s="95">
        <v>-8.2532884692071207E-2</v>
      </c>
      <c r="S64" s="95">
        <v>-8.9059583743940962E-2</v>
      </c>
    </row>
    <row r="65" spans="1:19" ht="18" customHeight="1">
      <c r="A65" s="94">
        <v>38686</v>
      </c>
      <c r="B65" s="95">
        <v>0.11360372621027981</v>
      </c>
      <c r="C65" s="101">
        <v>3.8166666666666666E-3</v>
      </c>
      <c r="D65" s="95">
        <v>0.14856669326006866</v>
      </c>
      <c r="E65" s="95">
        <v>0.1482481919633738</v>
      </c>
      <c r="F65" s="95">
        <v>0.12077453425109219</v>
      </c>
      <c r="G65" s="95">
        <v>0.23016361073305802</v>
      </c>
      <c r="H65" s="95">
        <v>-1.8878684204845619E-2</v>
      </c>
      <c r="I65" s="95">
        <v>0.10633280118543809</v>
      </c>
      <c r="J65" s="95">
        <v>0.15443494778452038</v>
      </c>
      <c r="K65" s="95">
        <v>0.1364926858949973</v>
      </c>
      <c r="L65" s="95">
        <v>0.12896061470126963</v>
      </c>
      <c r="M65" s="95">
        <v>1.7016066524105256E-2</v>
      </c>
      <c r="N65" s="95">
        <v>0.17809335246548219</v>
      </c>
      <c r="O65" s="95">
        <v>0.13115918813162608</v>
      </c>
      <c r="P65" s="95">
        <v>2.3546285346632168E-2</v>
      </c>
      <c r="Q65" s="95">
        <v>0.16712508106935786</v>
      </c>
      <c r="R65" s="95">
        <v>0.32194744790243846</v>
      </c>
      <c r="S65" s="95">
        <v>0.14930789080403173</v>
      </c>
    </row>
    <row r="66" spans="1:19" ht="18" customHeight="1">
      <c r="A66" s="94">
        <v>38717</v>
      </c>
      <c r="B66" s="95">
        <v>6.123378097809784E-2</v>
      </c>
      <c r="C66" s="101">
        <v>3.8833333333333337E-3</v>
      </c>
      <c r="D66" s="95">
        <v>8.8672236351348133E-3</v>
      </c>
      <c r="E66" s="95">
        <v>6.6832003731999379E-2</v>
      </c>
      <c r="F66" s="95">
        <v>2.5223441340568975E-2</v>
      </c>
      <c r="G66" s="95">
        <v>-8.0677375793579031E-2</v>
      </c>
      <c r="H66" s="95">
        <v>-3.1692005658503497E-2</v>
      </c>
      <c r="I66" s="95">
        <v>0.11197188405603242</v>
      </c>
      <c r="J66" s="95">
        <v>9.56784470527694E-3</v>
      </c>
      <c r="K66" s="95">
        <v>7.7903484492770403E-2</v>
      </c>
      <c r="L66" s="95">
        <v>0.10410800076594917</v>
      </c>
      <c r="M66" s="95">
        <v>6.6462708762241363E-2</v>
      </c>
      <c r="N66" s="95">
        <v>3.3274978170348746E-2</v>
      </c>
      <c r="O66" s="95">
        <v>8.4594395088382512E-2</v>
      </c>
      <c r="P66" s="95">
        <v>-3.4500579090929406E-2</v>
      </c>
      <c r="Q66" s="95">
        <v>9.3084175584527529E-2</v>
      </c>
      <c r="R66" s="95">
        <v>0.18412564478355353</v>
      </c>
      <c r="S66" s="95">
        <v>0.16633993770402888</v>
      </c>
    </row>
    <row r="67" spans="1:19" ht="18" customHeight="1">
      <c r="A67" s="94">
        <v>38748</v>
      </c>
      <c r="B67" s="95">
        <v>1.4723927484530108E-2</v>
      </c>
      <c r="C67" s="101">
        <v>3.8416666666666673E-3</v>
      </c>
      <c r="D67" s="95">
        <v>2.0670698475129257E-2</v>
      </c>
      <c r="E67" s="95">
        <v>7.4403494985010532E-2</v>
      </c>
      <c r="F67" s="95">
        <v>-8.9016203394605142E-2</v>
      </c>
      <c r="G67" s="95">
        <v>-4.1755702913631509E-2</v>
      </c>
      <c r="H67" s="95">
        <v>9.6709073621959796E-2</v>
      </c>
      <c r="I67" s="95">
        <v>6.4698617062363795E-2</v>
      </c>
      <c r="J67" s="95">
        <v>0.17790648383017693</v>
      </c>
      <c r="K67" s="95">
        <v>-0.11032009583627911</v>
      </c>
      <c r="L67" s="95">
        <v>7.2891563690064665E-2</v>
      </c>
      <c r="M67" s="95">
        <v>6.7942242876443792E-2</v>
      </c>
      <c r="N67" s="95">
        <v>-2.8601101776583704E-2</v>
      </c>
      <c r="O67" s="95">
        <v>-1.1978483421946962E-2</v>
      </c>
      <c r="P67" s="95">
        <v>4.1097288673350718E-3</v>
      </c>
      <c r="Q67" s="95">
        <v>2.4162497364681457E-3</v>
      </c>
      <c r="R67" s="95">
        <v>-6.8106855233775576E-2</v>
      </c>
      <c r="S67" s="95">
        <v>-4.3284318332656113E-2</v>
      </c>
    </row>
    <row r="68" spans="1:19" ht="18" customHeight="1">
      <c r="A68" s="94">
        <v>38776</v>
      </c>
      <c r="B68" s="95">
        <v>-2.0380149852010199E-2</v>
      </c>
      <c r="C68" s="101">
        <v>3.7999999999999996E-3</v>
      </c>
      <c r="D68" s="95">
        <v>3.7728610546481356E-2</v>
      </c>
      <c r="E68" s="95">
        <v>-6.3105785610506615E-3</v>
      </c>
      <c r="F68" s="95">
        <v>-9.0747846970566037E-2</v>
      </c>
      <c r="G68" s="95">
        <v>3.0985566011928256E-2</v>
      </c>
      <c r="H68" s="95">
        <v>3.5845833756614098E-2</v>
      </c>
      <c r="I68" s="95">
        <v>-6.3282676112033087E-2</v>
      </c>
      <c r="J68" s="95">
        <v>0.11744462500910302</v>
      </c>
      <c r="K68" s="95">
        <v>-5.6514821772246648E-4</v>
      </c>
      <c r="L68" s="95">
        <v>-6.4838629581069895E-2</v>
      </c>
      <c r="M68" s="95">
        <v>8.8429022534892709E-3</v>
      </c>
      <c r="N68" s="95">
        <v>-6.6017133852653842E-3</v>
      </c>
      <c r="O68" s="95">
        <v>8.4800523017216634E-3</v>
      </c>
      <c r="P68" s="95">
        <v>3.5712943120841167E-2</v>
      </c>
      <c r="Q68" s="95">
        <v>-3.3078518040936977E-2</v>
      </c>
      <c r="R68" s="95">
        <v>-2.0227744504780709E-2</v>
      </c>
      <c r="S68" s="95">
        <v>-2.6692986503482174E-2</v>
      </c>
    </row>
    <row r="69" spans="1:19" ht="18" customHeight="1">
      <c r="A69" s="94">
        <v>38807</v>
      </c>
      <c r="B69" s="95">
        <v>-8.7801119849046927E-3</v>
      </c>
      <c r="C69" s="101">
        <v>3.8083333333333337E-3</v>
      </c>
      <c r="D69" s="95">
        <v>-1.4772647165020025E-2</v>
      </c>
      <c r="E69" s="95">
        <v>3.9138993211365047E-3</v>
      </c>
      <c r="F69" s="95">
        <v>1.1382512578014925E-2</v>
      </c>
      <c r="G69" s="95">
        <v>-7.2801778740387846E-3</v>
      </c>
      <c r="H69" s="95">
        <v>6.1634011465498517E-2</v>
      </c>
      <c r="I69" s="95">
        <v>-7.5609816313487954E-2</v>
      </c>
      <c r="J69" s="95">
        <v>-1.6632689672180234E-2</v>
      </c>
      <c r="K69" s="95">
        <v>6.9085415538792105E-3</v>
      </c>
      <c r="L69" s="95">
        <v>-3.9357369683150623E-2</v>
      </c>
      <c r="M69" s="95">
        <v>-2.100635900938741E-2</v>
      </c>
      <c r="N69" s="95">
        <v>6.6430570699890445E-2</v>
      </c>
      <c r="O69" s="95">
        <v>-0.10747053904806414</v>
      </c>
      <c r="P69" s="95">
        <v>-1.6882180981764527E-2</v>
      </c>
      <c r="Q69" s="95">
        <v>7.304042841989844E-2</v>
      </c>
      <c r="R69" s="95">
        <v>-0.10849511095924669</v>
      </c>
      <c r="S69" s="95">
        <v>-7.2697144288174087E-3</v>
      </c>
    </row>
    <row r="70" spans="1:19" ht="18" customHeight="1">
      <c r="A70" s="94">
        <v>38837</v>
      </c>
      <c r="B70" s="95">
        <v>4.3276173849212896E-2</v>
      </c>
      <c r="C70" s="101">
        <v>3.8416666666666673E-3</v>
      </c>
      <c r="D70" s="95">
        <v>1.313429222690754E-2</v>
      </c>
      <c r="E70" s="95">
        <v>8.9995607683901468E-3</v>
      </c>
      <c r="F70" s="95">
        <v>3.7682390259067944E-2</v>
      </c>
      <c r="G70" s="95">
        <v>-1.6325545123066831E-2</v>
      </c>
      <c r="H70" s="95">
        <v>6.753029211212791E-2</v>
      </c>
      <c r="I70" s="95">
        <v>1.8292658846899457E-2</v>
      </c>
      <c r="J70" s="95">
        <v>0.13184436406509548</v>
      </c>
      <c r="K70" s="95">
        <v>3.6193505641652024E-2</v>
      </c>
      <c r="L70" s="95">
        <v>6.2384582198715677E-2</v>
      </c>
      <c r="M70" s="95">
        <v>3.3190556021676976E-2</v>
      </c>
      <c r="N70" s="95">
        <v>0.1444338737174462</v>
      </c>
      <c r="O70" s="95">
        <v>8.6539781195068777E-2</v>
      </c>
      <c r="P70" s="95">
        <v>0.13097670434416919</v>
      </c>
      <c r="Q70" s="95">
        <v>1.0205001034381489E-2</v>
      </c>
      <c r="R70" s="95">
        <v>0.10904311907459441</v>
      </c>
      <c r="S70" s="95">
        <v>8.4748921455581439E-2</v>
      </c>
    </row>
    <row r="71" spans="1:19" ht="18" customHeight="1">
      <c r="A71" s="94">
        <v>38868</v>
      </c>
      <c r="B71" s="95">
        <v>-7.4578920119966696E-2</v>
      </c>
      <c r="C71" s="101">
        <v>3.8250000000000003E-3</v>
      </c>
      <c r="D71" s="95">
        <v>-7.7327130996964755E-2</v>
      </c>
      <c r="E71" s="95">
        <v>-6.0997990923786993E-2</v>
      </c>
      <c r="F71" s="95">
        <v>-0.13242223308917822</v>
      </c>
      <c r="G71" s="95">
        <v>-8.4066321481914841E-2</v>
      </c>
      <c r="H71" s="95">
        <v>-6.6532706059549085E-2</v>
      </c>
      <c r="I71" s="95">
        <v>-6.3277920902283569E-2</v>
      </c>
      <c r="J71" s="95">
        <v>-5.689193872483056E-2</v>
      </c>
      <c r="K71" s="95">
        <v>-8.7222974521551144E-2</v>
      </c>
      <c r="L71" s="95">
        <v>-0.1069826545732111</v>
      </c>
      <c r="M71" s="95">
        <v>-6.6771258113121235E-2</v>
      </c>
      <c r="N71" s="95">
        <v>-0.13956555194613252</v>
      </c>
      <c r="O71" s="95">
        <v>-1.7748096712115746E-2</v>
      </c>
      <c r="P71" s="95">
        <v>5.0590562796015703E-3</v>
      </c>
      <c r="Q71" s="95">
        <v>-9.3362465324481114E-2</v>
      </c>
      <c r="R71" s="95">
        <v>-0.14903379439306175</v>
      </c>
      <c r="S71" s="95">
        <v>5.6862921068496775E-3</v>
      </c>
    </row>
    <row r="72" spans="1:19" ht="18" customHeight="1">
      <c r="A72" s="94">
        <v>38898</v>
      </c>
      <c r="B72" s="95">
        <v>-1.7261274009528371E-2</v>
      </c>
      <c r="C72" s="101">
        <v>3.9166666666666664E-3</v>
      </c>
      <c r="D72" s="95">
        <v>-5.3157940897500033E-2</v>
      </c>
      <c r="E72" s="95">
        <v>-5.4817266147280108E-3</v>
      </c>
      <c r="F72" s="95">
        <v>-3.8042556629547697E-2</v>
      </c>
      <c r="G72" s="95">
        <v>-7.0845782721536743E-2</v>
      </c>
      <c r="H72" s="95">
        <v>2.336591364956675E-3</v>
      </c>
      <c r="I72" s="95">
        <v>-3.1405720044228147E-2</v>
      </c>
      <c r="J72" s="95">
        <v>-0.12967381335583017</v>
      </c>
      <c r="K72" s="95">
        <v>6.4539816768895975E-2</v>
      </c>
      <c r="L72" s="95">
        <v>0.15683552360473652</v>
      </c>
      <c r="M72" s="95">
        <v>-9.5512020966592281E-2</v>
      </c>
      <c r="N72" s="95">
        <v>-0.1081109098223898</v>
      </c>
      <c r="O72" s="95">
        <v>-1.5952430388121996E-2</v>
      </c>
      <c r="P72" s="95">
        <v>-8.118876766607741E-2</v>
      </c>
      <c r="Q72" s="95">
        <v>-1.2458842939340187E-3</v>
      </c>
      <c r="R72" s="95">
        <v>-4.5601975260286309E-2</v>
      </c>
      <c r="S72" s="95">
        <v>-5.2117222848195865E-2</v>
      </c>
    </row>
    <row r="73" spans="1:19" ht="18" customHeight="1">
      <c r="A73" s="94">
        <v>38929</v>
      </c>
      <c r="B73" s="95">
        <v>2.0594152216686368E-3</v>
      </c>
      <c r="C73" s="101">
        <v>4.0166666666666666E-3</v>
      </c>
      <c r="D73" s="95">
        <v>-3.4596727621680756E-3</v>
      </c>
      <c r="E73" s="95">
        <v>-6.2181036610087226E-2</v>
      </c>
      <c r="F73" s="95">
        <v>2.1621714761621114E-2</v>
      </c>
      <c r="G73" s="95">
        <v>-7.0193572297458928E-3</v>
      </c>
      <c r="H73" s="95">
        <v>-6.5233607855242681E-2</v>
      </c>
      <c r="I73" s="95">
        <v>1.8998871966910968E-3</v>
      </c>
      <c r="J73" s="95">
        <v>0.16525035895037554</v>
      </c>
      <c r="K73" s="95">
        <v>-2.0240387077245181E-2</v>
      </c>
      <c r="L73" s="95">
        <v>-5.8282717195154987E-2</v>
      </c>
      <c r="M73" s="95">
        <v>2.1402015010395736E-2</v>
      </c>
      <c r="N73" s="95">
        <v>8.1336339318720086E-2</v>
      </c>
      <c r="O73" s="95">
        <v>-0.12048789000012938</v>
      </c>
      <c r="P73" s="95">
        <v>-1.6432545119195119E-2</v>
      </c>
      <c r="Q73" s="95">
        <v>6.5289574734121558E-2</v>
      </c>
      <c r="R73" s="95">
        <v>-3.5906519539992132E-3</v>
      </c>
      <c r="S73" s="95">
        <v>-3.5083963305433841E-2</v>
      </c>
    </row>
    <row r="74" spans="1:19" ht="18" customHeight="1">
      <c r="A74" s="94">
        <v>38960</v>
      </c>
      <c r="B74" s="95">
        <v>4.1446231383255316E-2</v>
      </c>
      <c r="C74" s="101">
        <v>3.966666666666667E-3</v>
      </c>
      <c r="D74" s="95">
        <v>3.7673280090633199E-4</v>
      </c>
      <c r="E74" s="95">
        <v>8.2681335409642287E-3</v>
      </c>
      <c r="F74" s="95">
        <v>6.3353076033512146E-2</v>
      </c>
      <c r="G74" s="95">
        <v>9.5584404133300716E-2</v>
      </c>
      <c r="H74" s="95">
        <v>4.1030524485487163E-2</v>
      </c>
      <c r="I74" s="95">
        <v>8.8689954392858539E-2</v>
      </c>
      <c r="J74" s="95">
        <v>7.2211558539594378E-2</v>
      </c>
      <c r="K74" s="95">
        <v>6.6134328905556927E-2</v>
      </c>
      <c r="L74" s="95">
        <v>6.2577279814317599E-2</v>
      </c>
      <c r="M74" s="95">
        <v>2.7669305391649246E-2</v>
      </c>
      <c r="N74" s="95">
        <v>3.1329283291035459E-2</v>
      </c>
      <c r="O74" s="95">
        <v>6.8909704691002105E-2</v>
      </c>
      <c r="P74" s="95">
        <v>-2.3388944003830403E-3</v>
      </c>
      <c r="Q74" s="95">
        <v>-5.4396317302076724E-2</v>
      </c>
      <c r="R74" s="95">
        <v>0.1100793108573308</v>
      </c>
      <c r="S74" s="95">
        <v>5.2657464714958024E-2</v>
      </c>
    </row>
    <row r="75" spans="1:19" ht="18" customHeight="1">
      <c r="A75" s="94">
        <v>38990</v>
      </c>
      <c r="B75" s="95">
        <v>1.370724249565658E-2</v>
      </c>
      <c r="C75" s="101">
        <v>3.8999999999999994E-3</v>
      </c>
      <c r="D75" s="95">
        <v>5.2082577654304352E-2</v>
      </c>
      <c r="E75" s="95">
        <v>3.1136415592438738E-2</v>
      </c>
      <c r="F75" s="95">
        <v>3.3629108058562451E-2</v>
      </c>
      <c r="G75" s="95">
        <v>-7.945726620823379E-3</v>
      </c>
      <c r="H75" s="95">
        <v>1.3790145171618917E-2</v>
      </c>
      <c r="I75" s="95">
        <v>-1.4537844563182745E-3</v>
      </c>
      <c r="J75" s="95">
        <v>0.13305740211301398</v>
      </c>
      <c r="K75" s="95">
        <v>3.6336484882935061E-2</v>
      </c>
      <c r="L75" s="95">
        <v>-3.2017077185828136E-2</v>
      </c>
      <c r="M75" s="95">
        <v>9.3635105564855436E-3</v>
      </c>
      <c r="N75" s="95">
        <v>2.3554107094887478E-2</v>
      </c>
      <c r="O75" s="95">
        <v>5.1370003774077411E-2</v>
      </c>
      <c r="P75" s="95">
        <v>3.5562934761283138E-2</v>
      </c>
      <c r="Q75" s="95">
        <v>-2.8379780012532052E-2</v>
      </c>
      <c r="R75" s="95">
        <v>-2.6011553569264656E-2</v>
      </c>
      <c r="S75" s="95">
        <v>5.0036956192851534E-2</v>
      </c>
    </row>
    <row r="76" spans="1:19" ht="18" customHeight="1">
      <c r="A76" s="94">
        <v>39021</v>
      </c>
      <c r="B76" s="95">
        <v>-5.0147037060783717E-3</v>
      </c>
      <c r="C76" s="101">
        <v>3.858333333333333E-3</v>
      </c>
      <c r="D76" s="95">
        <v>-2.8467630686570544E-3</v>
      </c>
      <c r="E76" s="95">
        <v>8.2498285017127415E-3</v>
      </c>
      <c r="F76" s="95">
        <v>1.5435263534417487E-2</v>
      </c>
      <c r="G76" s="95">
        <v>3.297699542642718E-2</v>
      </c>
      <c r="H76" s="95">
        <v>5.6752216687321777E-2</v>
      </c>
      <c r="I76" s="95">
        <v>-7.5213173503028585E-2</v>
      </c>
      <c r="J76" s="95">
        <v>-4.4037473984516851E-2</v>
      </c>
      <c r="K76" s="95">
        <v>-5.9156100895148001E-3</v>
      </c>
      <c r="L76" s="95">
        <v>3.1237618182585969E-2</v>
      </c>
      <c r="M76" s="95">
        <v>-1.3943861951259962E-2</v>
      </c>
      <c r="N76" s="95">
        <v>9.0801365364809428E-2</v>
      </c>
      <c r="O76" s="95">
        <v>-2.6255027476471682E-3</v>
      </c>
      <c r="P76" s="95">
        <v>1.9201343820736128E-2</v>
      </c>
      <c r="Q76" s="95">
        <v>1.2785671937637133E-2</v>
      </c>
      <c r="R76" s="95">
        <v>-1.2354057327802259E-2</v>
      </c>
      <c r="S76" s="95">
        <v>-1.1089719802566123E-2</v>
      </c>
    </row>
    <row r="77" spans="1:19" ht="18" customHeight="1">
      <c r="A77" s="94">
        <v>39051</v>
      </c>
      <c r="B77" s="95">
        <v>4.8394001877329451E-2</v>
      </c>
      <c r="C77" s="101">
        <v>3.9166666666666664E-3</v>
      </c>
      <c r="D77" s="95">
        <v>5.1972346647894518E-2</v>
      </c>
      <c r="E77" s="95">
        <v>9.5827968585327383E-2</v>
      </c>
      <c r="F77" s="95">
        <v>7.977875344920804E-2</v>
      </c>
      <c r="G77" s="95">
        <v>0.11291017686782823</v>
      </c>
      <c r="H77" s="95">
        <v>0.10184190256596715</v>
      </c>
      <c r="I77" s="95">
        <v>2.9696700894614736E-2</v>
      </c>
      <c r="J77" s="95">
        <v>-1.5370895715014932E-2</v>
      </c>
      <c r="K77" s="95">
        <v>-3.4419838533433555E-2</v>
      </c>
      <c r="L77" s="95">
        <v>6.9345995838545171E-2</v>
      </c>
      <c r="M77" s="95">
        <v>7.3633537292149498E-2</v>
      </c>
      <c r="N77" s="95">
        <v>0.1113663331543</v>
      </c>
      <c r="O77" s="95">
        <v>0.13554429756007202</v>
      </c>
      <c r="P77" s="95">
        <v>7.2829971414788197E-2</v>
      </c>
      <c r="Q77" s="95">
        <v>-2.2989545408309553E-3</v>
      </c>
      <c r="R77" s="95">
        <v>8.7330950073515545E-2</v>
      </c>
      <c r="S77" s="95">
        <v>3.0348823205072151E-2</v>
      </c>
    </row>
    <row r="78" spans="1:19" ht="18" customHeight="1">
      <c r="A78" s="94">
        <v>39082</v>
      </c>
      <c r="B78" s="95">
        <v>1.5697659388989038E-3</v>
      </c>
      <c r="C78" s="101">
        <v>4.0416666666666665E-3</v>
      </c>
      <c r="D78" s="95">
        <v>4.3217096663678234E-2</v>
      </c>
      <c r="E78" s="95">
        <v>3.4542511575897272E-2</v>
      </c>
      <c r="F78" s="95">
        <v>-3.0032114632168039E-2</v>
      </c>
      <c r="G78" s="95">
        <v>2.0431796249443579E-2</v>
      </c>
      <c r="H78" s="95">
        <v>3.4962097933000535E-2</v>
      </c>
      <c r="I78" s="95">
        <v>-3.1736963679286134E-2</v>
      </c>
      <c r="J78" s="95">
        <v>-6.4876995245903402E-2</v>
      </c>
      <c r="K78" s="95">
        <v>-4.3811106734165328E-2</v>
      </c>
      <c r="L78" s="95">
        <v>2.0962464847687379E-2</v>
      </c>
      <c r="M78" s="95">
        <v>6.9602704284190686E-2</v>
      </c>
      <c r="N78" s="95">
        <v>-4.3924114964077887E-2</v>
      </c>
      <c r="O78" s="95">
        <v>-2.7718348179827323E-2</v>
      </c>
      <c r="P78" s="95">
        <v>-6.0661475682932675E-3</v>
      </c>
      <c r="Q78" s="95">
        <v>1.3125262660438786E-2</v>
      </c>
      <c r="R78" s="95">
        <v>-1.0324010453157229E-2</v>
      </c>
      <c r="S78" s="95">
        <v>5.769876549606856E-2</v>
      </c>
    </row>
    <row r="79" spans="1:19" ht="18" customHeight="1">
      <c r="A79" s="94">
        <v>39113</v>
      </c>
      <c r="B79" s="95">
        <v>-5.3134668674029939E-2</v>
      </c>
      <c r="C79" s="101">
        <v>4.15E-3</v>
      </c>
      <c r="D79" s="95">
        <v>-6.2768107169387299E-2</v>
      </c>
      <c r="E79" s="95">
        <v>-5.7917335464286346E-2</v>
      </c>
      <c r="F79" s="95">
        <v>-4.0932515847035944E-2</v>
      </c>
      <c r="G79" s="95">
        <v>-0.12851056052574705</v>
      </c>
      <c r="H79" s="95">
        <v>1.6628480840175541E-2</v>
      </c>
      <c r="I79" s="95">
        <v>-7.707944301808034E-2</v>
      </c>
      <c r="J79" s="95">
        <v>-0.17009751981866206</v>
      </c>
      <c r="K79" s="95">
        <v>-3.593034700642761E-2</v>
      </c>
      <c r="L79" s="95">
        <v>-9.2857402878051332E-2</v>
      </c>
      <c r="M79" s="95">
        <v>-1.1664838647891251E-2</v>
      </c>
      <c r="N79" s="95">
        <v>-0.10877459835024705</v>
      </c>
      <c r="O79" s="95">
        <v>-7.4719052739834702E-2</v>
      </c>
      <c r="P79" s="95">
        <v>-0.10197078449827934</v>
      </c>
      <c r="Q79" s="95">
        <v>-9.6639158453060148E-3</v>
      </c>
      <c r="R79" s="95">
        <v>-0.13593082610106055</v>
      </c>
      <c r="S79" s="95">
        <v>-1.2098308979284766E-2</v>
      </c>
    </row>
    <row r="80" spans="1:19" ht="18" customHeight="1">
      <c r="A80" s="94">
        <v>39141</v>
      </c>
      <c r="B80" s="95">
        <v>4.1128072373149749E-2</v>
      </c>
      <c r="C80" s="101">
        <v>4.1333333333333335E-3</v>
      </c>
      <c r="D80" s="95">
        <v>-3.3674888221326249E-2</v>
      </c>
      <c r="E80" s="95">
        <v>-6.6597890047574992E-3</v>
      </c>
      <c r="F80" s="95">
        <v>4.4104488765718486E-2</v>
      </c>
      <c r="G80" s="95">
        <v>2.7389806509184211E-2</v>
      </c>
      <c r="H80" s="95">
        <v>6.280610049430102E-2</v>
      </c>
      <c r="I80" s="95">
        <v>1.0295901510966488E-2</v>
      </c>
      <c r="J80" s="95">
        <v>0.17874728359624292</v>
      </c>
      <c r="K80" s="95">
        <v>0.10061002823681431</v>
      </c>
      <c r="L80" s="95">
        <v>-2.2992998632176409E-5</v>
      </c>
      <c r="M80" s="95">
        <v>-5.5674398985537721E-2</v>
      </c>
      <c r="N80" s="95">
        <v>8.4003382162813445E-2</v>
      </c>
      <c r="O80" s="95">
        <v>6.1839682708758836E-2</v>
      </c>
      <c r="P80" s="95">
        <v>-1.0478614915447437E-2</v>
      </c>
      <c r="Q80" s="95">
        <v>0.10774068993910912</v>
      </c>
      <c r="R80" s="95">
        <v>0.12217240183008915</v>
      </c>
      <c r="S80" s="95">
        <v>6.3715723468263263E-2</v>
      </c>
    </row>
    <row r="81" spans="1:19" ht="18" customHeight="1">
      <c r="A81" s="94">
        <v>39172</v>
      </c>
      <c r="B81" s="95">
        <v>2.4538757089983321E-2</v>
      </c>
      <c r="C81" s="101">
        <v>4.0749999999999996E-3</v>
      </c>
      <c r="D81" s="95">
        <v>3.4694321795861072E-2</v>
      </c>
      <c r="E81" s="95">
        <v>4.2919854239483968E-2</v>
      </c>
      <c r="F81" s="95">
        <v>8.5227774027502257E-2</v>
      </c>
      <c r="G81" s="95">
        <v>1.4482300978061247E-2</v>
      </c>
      <c r="H81" s="95">
        <v>0.10502354802486735</v>
      </c>
      <c r="I81" s="95">
        <v>1.2378609771776183E-2</v>
      </c>
      <c r="J81" s="95">
        <v>3.6201311094050226E-2</v>
      </c>
      <c r="K81" s="95">
        <v>5.816076676727544E-2</v>
      </c>
      <c r="L81" s="95">
        <v>1.9085070278579863E-2</v>
      </c>
      <c r="M81" s="95">
        <v>-4.264147239301419E-2</v>
      </c>
      <c r="N81" s="95">
        <v>-8.2641213219325493E-5</v>
      </c>
      <c r="O81" s="95">
        <v>9.5859600594392802E-2</v>
      </c>
      <c r="P81" s="95">
        <v>-2.4149801572743712E-3</v>
      </c>
      <c r="Q81" s="95">
        <v>2.600291691833867E-2</v>
      </c>
      <c r="R81" s="95">
        <v>-2.857274377072816E-2</v>
      </c>
      <c r="S81" s="95">
        <v>-2.3512466398631915E-2</v>
      </c>
    </row>
    <row r="82" spans="1:19" ht="18" customHeight="1">
      <c r="A82" s="94">
        <v>39202</v>
      </c>
      <c r="B82" s="95">
        <v>5.9915272494145633E-2</v>
      </c>
      <c r="C82" s="101">
        <v>4.1416666666666659E-3</v>
      </c>
      <c r="D82" s="95">
        <v>6.9027120114869334E-2</v>
      </c>
      <c r="E82" s="95">
        <v>0.10412252534980837</v>
      </c>
      <c r="F82" s="95">
        <v>3.8137498003510295E-2</v>
      </c>
      <c r="G82" s="95">
        <v>1.7284709997991143E-3</v>
      </c>
      <c r="H82" s="95">
        <v>4.2896030341671221E-2</v>
      </c>
      <c r="I82" s="95">
        <v>2.7343742730103315E-2</v>
      </c>
      <c r="J82" s="95">
        <v>3.707595188950652E-2</v>
      </c>
      <c r="K82" s="95">
        <v>7.3262561103796919E-2</v>
      </c>
      <c r="L82" s="95">
        <v>8.7406074515489429E-2</v>
      </c>
      <c r="M82" s="95">
        <v>1.8743300222620718E-2</v>
      </c>
      <c r="N82" s="95">
        <v>0.13771169256968996</v>
      </c>
      <c r="O82" s="95">
        <v>0.16597835203557221</v>
      </c>
      <c r="P82" s="95">
        <v>2.4667977939046182E-2</v>
      </c>
      <c r="Q82" s="95">
        <v>-1.1690214909490848E-2</v>
      </c>
      <c r="R82" s="95">
        <v>0.11760312370453629</v>
      </c>
      <c r="S82" s="95">
        <v>2.646203305368644E-2</v>
      </c>
    </row>
    <row r="83" spans="1:19" ht="18" customHeight="1">
      <c r="A83" s="94">
        <v>39233</v>
      </c>
      <c r="B83" s="95">
        <v>9.7927496907507461E-2</v>
      </c>
      <c r="C83" s="101">
        <v>4.2583333333333336E-3</v>
      </c>
      <c r="D83" s="95">
        <v>6.472205239177331E-2</v>
      </c>
      <c r="E83" s="95">
        <v>7.8647200680348917E-2</v>
      </c>
      <c r="F83" s="95">
        <v>0.13945928958204945</v>
      </c>
      <c r="G83" s="95">
        <v>0.19306001157907637</v>
      </c>
      <c r="H83" s="95">
        <v>0.15553587883141518</v>
      </c>
      <c r="I83" s="95">
        <v>-2.9790330405536025E-2</v>
      </c>
      <c r="J83" s="95">
        <v>0.32631014475611941</v>
      </c>
      <c r="K83" s="95">
        <v>0.21471222367412413</v>
      </c>
      <c r="L83" s="95">
        <v>0.11963248719948538</v>
      </c>
      <c r="M83" s="95">
        <v>9.2185300015934502E-2</v>
      </c>
      <c r="N83" s="95">
        <v>0.24859025316250172</v>
      </c>
      <c r="O83" s="95">
        <v>0.28240595752408204</v>
      </c>
      <c r="P83" s="95">
        <v>2.5967064161037001E-2</v>
      </c>
      <c r="Q83" s="95">
        <v>-5.9232793432597575E-3</v>
      </c>
      <c r="R83" s="95">
        <v>0.16817707681581862</v>
      </c>
      <c r="S83" s="95">
        <v>5.4817449884504654E-2</v>
      </c>
    </row>
    <row r="84" spans="1:19" ht="18" customHeight="1">
      <c r="A84" s="94">
        <v>39263</v>
      </c>
      <c r="B84" s="95">
        <v>2.4788539421072286E-2</v>
      </c>
      <c r="C84" s="101">
        <v>4.2916666666666667E-3</v>
      </c>
      <c r="D84" s="95">
        <v>3.9046546554061479E-2</v>
      </c>
      <c r="E84" s="95">
        <v>2.2199994500777365E-2</v>
      </c>
      <c r="F84" s="95">
        <v>-1.9603826577609063E-2</v>
      </c>
      <c r="G84" s="95">
        <v>2.6471922099439382E-2</v>
      </c>
      <c r="H84" s="95">
        <v>-1.8425105129407982E-2</v>
      </c>
      <c r="I84" s="95">
        <v>6.8488799412321555E-2</v>
      </c>
      <c r="J84" s="95">
        <v>-6.9978704285472482E-2</v>
      </c>
      <c r="K84" s="95">
        <v>9.2414903145099814E-2</v>
      </c>
      <c r="L84" s="95">
        <v>-6.3563315478881499E-2</v>
      </c>
      <c r="M84" s="95">
        <v>3.1386065728558066E-2</v>
      </c>
      <c r="N84" s="95">
        <v>-4.705905269771371E-2</v>
      </c>
      <c r="O84" s="95">
        <v>-9.2657426723766534E-2</v>
      </c>
      <c r="P84" s="95">
        <v>2.4742285987794155E-2</v>
      </c>
      <c r="Q84" s="95">
        <v>-2.6852482218330032E-2</v>
      </c>
      <c r="R84" s="95">
        <v>0.15526299818076161</v>
      </c>
      <c r="S84" s="95">
        <v>9.6023007680420491E-2</v>
      </c>
    </row>
    <row r="85" spans="1:19" ht="18" customHeight="1">
      <c r="A85" s="94">
        <v>39294</v>
      </c>
      <c r="B85" s="95">
        <v>0.10326092834489842</v>
      </c>
      <c r="C85" s="101">
        <v>4.4083333333333335E-3</v>
      </c>
      <c r="D85" s="95">
        <v>0.10524705335555495</v>
      </c>
      <c r="E85" s="95">
        <v>0.12413663947486064</v>
      </c>
      <c r="F85" s="95">
        <v>7.0706101024219592E-2</v>
      </c>
      <c r="G85" s="95">
        <v>0.14009134929165334</v>
      </c>
      <c r="H85" s="95">
        <v>0.20075148925280573</v>
      </c>
      <c r="I85" s="95">
        <v>8.2141126576974699E-2</v>
      </c>
      <c r="J85" s="95">
        <v>0.16878353406356794</v>
      </c>
      <c r="K85" s="95">
        <v>9.5527940227523089E-2</v>
      </c>
      <c r="L85" s="95">
        <v>0.10380560196495292</v>
      </c>
      <c r="M85" s="95">
        <v>7.1822729994476475E-2</v>
      </c>
      <c r="N85" s="95">
        <v>0.15057855541926379</v>
      </c>
      <c r="O85" s="95">
        <v>0.28980519847832742</v>
      </c>
      <c r="P85" s="95">
        <v>-5.7786351895581234E-3</v>
      </c>
      <c r="Q85" s="95">
        <v>4.0837250765235922E-2</v>
      </c>
      <c r="R85" s="95">
        <v>0.2077465586714613</v>
      </c>
      <c r="S85" s="95">
        <v>0.10928638250988598</v>
      </c>
    </row>
    <row r="86" spans="1:19" ht="18" customHeight="1">
      <c r="A86" s="94">
        <v>39325</v>
      </c>
      <c r="B86" s="95">
        <v>-3.1543317794725745E-2</v>
      </c>
      <c r="C86" s="101">
        <v>4.4083333333333335E-3</v>
      </c>
      <c r="D86" s="95">
        <v>-4.0797680085990606E-2</v>
      </c>
      <c r="E86" s="95">
        <v>-3.8993140830356765E-2</v>
      </c>
      <c r="F86" s="95">
        <v>-1.497001930107178E-2</v>
      </c>
      <c r="G86" s="95">
        <v>7.0811400234482846E-3</v>
      </c>
      <c r="H86" s="95">
        <v>5.4246641657169192E-2</v>
      </c>
      <c r="I86" s="95">
        <v>-4.6609305059106987E-2</v>
      </c>
      <c r="J86" s="95">
        <v>0.1429331779656362</v>
      </c>
      <c r="K86" s="95">
        <v>-4.8289815907518019E-2</v>
      </c>
      <c r="L86" s="95">
        <v>-2.8826928841986899E-2</v>
      </c>
      <c r="M86" s="95">
        <v>-4.3878178141203428E-2</v>
      </c>
      <c r="N86" s="95">
        <v>-3.0429844705857079E-3</v>
      </c>
      <c r="O86" s="95">
        <v>-2.9781787373362789E-2</v>
      </c>
      <c r="P86" s="95">
        <v>1.0648820651742774E-2</v>
      </c>
      <c r="Q86" s="95">
        <v>-3.3643658660176712E-2</v>
      </c>
      <c r="R86" s="95">
        <v>-0.11587099754082786</v>
      </c>
      <c r="S86" s="95">
        <v>-8.984125836933643E-3</v>
      </c>
    </row>
    <row r="87" spans="1:19" ht="18" customHeight="1">
      <c r="A87" s="94">
        <v>39355</v>
      </c>
      <c r="B87" s="95">
        <v>3.8353061231014784E-2</v>
      </c>
      <c r="C87" s="101">
        <v>4.5000000000000005E-3</v>
      </c>
      <c r="D87" s="95">
        <v>-9.8107706822387897E-3</v>
      </c>
      <c r="E87" s="95">
        <v>-2.2301823672440158E-2</v>
      </c>
      <c r="F87" s="95">
        <v>5.3385435418772609E-2</v>
      </c>
      <c r="G87" s="95">
        <v>-2.6691304601577315E-2</v>
      </c>
      <c r="H87" s="95">
        <v>0.12173307317582704</v>
      </c>
      <c r="I87" s="95">
        <v>9.0823247525690931E-3</v>
      </c>
      <c r="J87" s="95">
        <v>2.4593658476199209E-2</v>
      </c>
      <c r="K87" s="95">
        <v>5.7931664881364142E-2</v>
      </c>
      <c r="L87" s="95">
        <v>4.403701227846657E-2</v>
      </c>
      <c r="M87" s="95">
        <v>2.5814245699354643E-2</v>
      </c>
      <c r="N87" s="95">
        <v>2.5723439990217756E-2</v>
      </c>
      <c r="O87" s="95">
        <v>2.0775454473174193E-2</v>
      </c>
      <c r="P87" s="95">
        <v>3.8891482165434255E-2</v>
      </c>
      <c r="Q87" s="95">
        <v>-8.2021100781037859E-3</v>
      </c>
      <c r="R87" s="95">
        <v>-4.8673716591963512E-2</v>
      </c>
      <c r="S87" s="95">
        <v>3.5162079167204041E-2</v>
      </c>
    </row>
    <row r="88" spans="1:19" ht="18" customHeight="1">
      <c r="A88" s="94">
        <v>39386</v>
      </c>
      <c r="B88" s="95">
        <v>5.9034971386170199E-2</v>
      </c>
      <c r="C88" s="101">
        <v>4.5000000000000005E-3</v>
      </c>
      <c r="D88" s="95">
        <v>9.7696680169904404E-2</v>
      </c>
      <c r="E88" s="95">
        <v>-1.9741721294697534E-2</v>
      </c>
      <c r="F88" s="95">
        <v>-0.14762532137159212</v>
      </c>
      <c r="G88" s="95">
        <v>-2.0553495884501061E-2</v>
      </c>
      <c r="H88" s="95">
        <v>-2.5839429560384986E-2</v>
      </c>
      <c r="I88" s="95">
        <v>-7.8965749914736705E-3</v>
      </c>
      <c r="J88" s="95">
        <v>-0.22971262217310073</v>
      </c>
      <c r="K88" s="95">
        <v>7.3916073711693286E-2</v>
      </c>
      <c r="L88" s="95">
        <v>0.1086205728331846</v>
      </c>
      <c r="M88" s="95">
        <v>-5.241357735186547E-2</v>
      </c>
      <c r="N88" s="95">
        <v>9.5082886873393946E-2</v>
      </c>
      <c r="O88" s="95">
        <v>0.22251074481347466</v>
      </c>
      <c r="P88" s="95">
        <v>-1.7596244175911657E-2</v>
      </c>
      <c r="Q88" s="95">
        <v>-4.0147265153131606E-2</v>
      </c>
      <c r="R88" s="95">
        <v>0.15625796515363533</v>
      </c>
      <c r="S88" s="95">
        <v>0.2690968341484421</v>
      </c>
    </row>
    <row r="89" spans="1:19" ht="18" customHeight="1">
      <c r="A89" s="94">
        <v>39416</v>
      </c>
      <c r="B89" s="95">
        <v>-8.0050779317447862E-2</v>
      </c>
      <c r="C89" s="101">
        <v>4.5416666666666669E-3</v>
      </c>
      <c r="D89" s="95">
        <v>-8.9897224229866346E-2</v>
      </c>
      <c r="E89" s="95">
        <v>-5.7444868959823481E-2</v>
      </c>
      <c r="F89" s="95">
        <v>-8.7986870307670273E-3</v>
      </c>
      <c r="G89" s="95">
        <v>1.4081566087735808E-3</v>
      </c>
      <c r="H89" s="95">
        <v>-0.10811785421525677</v>
      </c>
      <c r="I89" s="95">
        <v>-2.7201500136264656E-4</v>
      </c>
      <c r="J89" s="95">
        <v>-0.16851485413964529</v>
      </c>
      <c r="K89" s="95">
        <v>-0.10975911149698092</v>
      </c>
      <c r="L89" s="95">
        <v>-0.10375690996698594</v>
      </c>
      <c r="M89" s="95">
        <v>-8.0750989808029416E-3</v>
      </c>
      <c r="N89" s="95">
        <v>-0.13613592546633413</v>
      </c>
      <c r="O89" s="95">
        <v>-0.14079435035466581</v>
      </c>
      <c r="P89" s="95">
        <v>0.10078765381269239</v>
      </c>
      <c r="Q89" s="95">
        <v>-8.6995892679107456E-2</v>
      </c>
      <c r="R89" s="95">
        <v>-0.1522107404081261</v>
      </c>
      <c r="S89" s="95">
        <v>-0.14368901305680559</v>
      </c>
    </row>
    <row r="90" spans="1:19" ht="18" customHeight="1">
      <c r="A90" s="94">
        <v>39447</v>
      </c>
      <c r="B90" s="95">
        <v>-4.6645873704340701E-3</v>
      </c>
      <c r="C90" s="101">
        <v>4.7500000000000007E-3</v>
      </c>
      <c r="D90" s="95">
        <v>-1.8200076233974904E-2</v>
      </c>
      <c r="E90" s="95">
        <v>-3.4232729291101549E-2</v>
      </c>
      <c r="F90" s="95">
        <v>-1.5792716106555638E-2</v>
      </c>
      <c r="G90" s="95">
        <v>2.4913246361773389E-2</v>
      </c>
      <c r="H90" s="95">
        <v>-1.6666797227964381E-2</v>
      </c>
      <c r="I90" s="95">
        <v>-1.8558957393505437E-2</v>
      </c>
      <c r="J90" s="95">
        <v>-7.579931221374725E-2</v>
      </c>
      <c r="K90" s="95">
        <v>-2.5519335836479584E-2</v>
      </c>
      <c r="L90" s="95">
        <v>1.6983219944740391E-2</v>
      </c>
      <c r="M90" s="95">
        <v>0</v>
      </c>
      <c r="N90" s="95">
        <v>3.0777910561859301E-2</v>
      </c>
      <c r="O90" s="95">
        <v>-8.8329526019409244E-2</v>
      </c>
      <c r="P90" s="95">
        <v>-1.0858743334875243E-2</v>
      </c>
      <c r="Q90" s="95">
        <v>4.4606592490477048E-2</v>
      </c>
      <c r="R90" s="95">
        <v>0.1273973982065435</v>
      </c>
      <c r="S90" s="95">
        <v>0.11338854147226485</v>
      </c>
    </row>
    <row r="91" spans="1:19" ht="18" customHeight="1">
      <c r="A91" s="94">
        <v>39478</v>
      </c>
      <c r="B91" s="95">
        <v>-0.15503134454869283</v>
      </c>
      <c r="C91" s="101">
        <v>4.5583333333333335E-3</v>
      </c>
      <c r="D91" s="95">
        <v>-0.12946414662725392</v>
      </c>
      <c r="E91" s="95">
        <v>-0.14154851226871301</v>
      </c>
      <c r="F91" s="95">
        <v>-0.14092492941596113</v>
      </c>
      <c r="G91" s="95">
        <v>-0.10432021867571173</v>
      </c>
      <c r="H91" s="95">
        <v>-0.13734647853784665</v>
      </c>
      <c r="I91" s="95">
        <v>-1.0492450870506431E-2</v>
      </c>
      <c r="J91" s="95">
        <v>6.0023722683506975E-2</v>
      </c>
      <c r="K91" s="95">
        <v>-0.27862467451099437</v>
      </c>
      <c r="L91" s="95">
        <v>-0.22463852305227583</v>
      </c>
      <c r="M91" s="95">
        <v>-1.4121408534628621E-2</v>
      </c>
      <c r="N91" s="95">
        <v>-0.29911728366119927</v>
      </c>
      <c r="O91" s="95">
        <v>-0.19977404718281111</v>
      </c>
      <c r="P91" s="95">
        <v>-7.8437059150712862E-2</v>
      </c>
      <c r="Q91" s="95">
        <v>-8.8056607547331467E-2</v>
      </c>
      <c r="R91" s="95">
        <v>-0.29407327587190224</v>
      </c>
      <c r="S91" s="95">
        <v>-0.29632144918583769</v>
      </c>
    </row>
    <row r="92" spans="1:19" ht="18" customHeight="1">
      <c r="A92" s="94">
        <v>39507</v>
      </c>
      <c r="B92" s="95">
        <v>5.2129417152497304E-2</v>
      </c>
      <c r="C92" s="101">
        <v>4.1666666666666666E-3</v>
      </c>
      <c r="D92" s="95">
        <v>3.1617663761046799E-2</v>
      </c>
      <c r="E92" s="95">
        <v>-5.2607927479026984E-3</v>
      </c>
      <c r="F92" s="95">
        <v>1.141694924556802E-2</v>
      </c>
      <c r="G92" s="95">
        <v>4.5118048263523391E-2</v>
      </c>
      <c r="H92" s="95">
        <v>6.7979752056254839E-2</v>
      </c>
      <c r="I92" s="95">
        <v>-4.5515003760598916E-3</v>
      </c>
      <c r="J92" s="95">
        <v>6.8913022270831625E-2</v>
      </c>
      <c r="K92" s="95">
        <v>0.12760615586980073</v>
      </c>
      <c r="L92" s="95">
        <v>4.1134764371791199E-2</v>
      </c>
      <c r="M92" s="95">
        <v>-0.10421796844758102</v>
      </c>
      <c r="N92" s="95">
        <v>0.18052117372634591</v>
      </c>
      <c r="O92" s="95">
        <v>0.10373032670230042</v>
      </c>
      <c r="P92" s="95">
        <v>-0.10068501167585531</v>
      </c>
      <c r="Q92" s="95">
        <v>-5.5082967216196543E-2</v>
      </c>
      <c r="R92" s="95">
        <v>7.8060454874783858E-2</v>
      </c>
      <c r="S92" s="95">
        <v>7.7914063491615337E-3</v>
      </c>
    </row>
    <row r="93" spans="1:19" ht="18" customHeight="1">
      <c r="A93" s="94">
        <v>39538</v>
      </c>
      <c r="B93" s="95">
        <v>-4.4677306200773259E-3</v>
      </c>
      <c r="C93" s="101">
        <v>4.208333333333333E-3</v>
      </c>
      <c r="D93" s="95">
        <v>-6.5366531818997764E-2</v>
      </c>
      <c r="E93" s="95">
        <v>-8.9912299592986855E-3</v>
      </c>
      <c r="F93" s="95">
        <v>-4.1046436222465843E-2</v>
      </c>
      <c r="G93" s="95">
        <v>-1.4761824597657736E-2</v>
      </c>
      <c r="H93" s="95">
        <v>-9.9354592286600152E-2</v>
      </c>
      <c r="I93" s="95">
        <v>0.10191963191692643</v>
      </c>
      <c r="J93" s="95">
        <v>9.5602892992233457E-2</v>
      </c>
      <c r="K93" s="95">
        <v>1.9562223390765077E-2</v>
      </c>
      <c r="L93" s="95">
        <v>3.1023781318342714E-2</v>
      </c>
      <c r="M93" s="95">
        <v>-7.615577853964961E-2</v>
      </c>
      <c r="N93" s="95">
        <v>-3.8518178143998938E-2</v>
      </c>
      <c r="O93" s="95">
        <v>-2.9081333648244723E-2</v>
      </c>
      <c r="P93" s="95">
        <v>1.951865587993673E-2</v>
      </c>
      <c r="Q93" s="95">
        <v>-4.059276228350317E-2</v>
      </c>
      <c r="R93" s="95">
        <v>-3.6695314765985643E-2</v>
      </c>
      <c r="S93" s="95">
        <v>2.970492628261745E-2</v>
      </c>
    </row>
    <row r="94" spans="1:19" ht="18" customHeight="1">
      <c r="A94" s="94">
        <v>39568</v>
      </c>
      <c r="B94" s="95">
        <v>6.8864928279475102E-2</v>
      </c>
      <c r="C94" s="101">
        <v>4.2250000000000005E-3</v>
      </c>
      <c r="D94" s="95">
        <v>4.1846710903153728E-2</v>
      </c>
      <c r="E94" s="95">
        <v>6.5391605896588878E-2</v>
      </c>
      <c r="F94" s="95">
        <v>8.6166871502935116E-2</v>
      </c>
      <c r="G94" s="95">
        <v>7.6453196026802672E-2</v>
      </c>
      <c r="H94" s="95">
        <v>5.0826314648187321E-2</v>
      </c>
      <c r="I94" s="95">
        <v>9.9267498021921696E-2</v>
      </c>
      <c r="J94" s="95">
        <v>9.038415507485098E-2</v>
      </c>
      <c r="K94" s="95">
        <v>4.5149915398588369E-2</v>
      </c>
      <c r="L94" s="95">
        <v>5.6483747109599136E-2</v>
      </c>
      <c r="M94" s="95">
        <v>0.10033898430259125</v>
      </c>
      <c r="N94" s="95">
        <v>-1.2277317806078436E-2</v>
      </c>
      <c r="O94" s="95">
        <v>4.3175333962350848E-2</v>
      </c>
      <c r="P94" s="95">
        <v>2.8380026347050169E-2</v>
      </c>
      <c r="Q94" s="95">
        <v>0.21521814688220342</v>
      </c>
      <c r="R94" s="95">
        <v>3.4030724429742421E-2</v>
      </c>
      <c r="S94" s="95">
        <v>4.5526257885292409E-2</v>
      </c>
    </row>
    <row r="95" spans="1:19" ht="18" customHeight="1">
      <c r="A95" s="94">
        <v>39599</v>
      </c>
      <c r="B95" s="95">
        <v>1.4439447176967768E-2</v>
      </c>
      <c r="C95" s="101">
        <v>4.3083333333333333E-3</v>
      </c>
      <c r="D95" s="95">
        <v>4.9913721096682018E-2</v>
      </c>
      <c r="E95" s="95">
        <v>1.1266737443138553E-2</v>
      </c>
      <c r="F95" s="95">
        <v>2.069471848110549E-2</v>
      </c>
      <c r="G95" s="95">
        <v>-6.7673881977428962E-2</v>
      </c>
      <c r="H95" s="95">
        <v>0.11218243490534441</v>
      </c>
      <c r="I95" s="95">
        <v>2.6152101069950362E-2</v>
      </c>
      <c r="J95" s="95">
        <v>2.8354614997185834E-2</v>
      </c>
      <c r="K95" s="95">
        <v>4.2440101962935017E-2</v>
      </c>
      <c r="L95" s="95">
        <v>-1.1180439095685557E-2</v>
      </c>
      <c r="M95" s="95">
        <v>-5.1643556187030981E-5</v>
      </c>
      <c r="N95" s="95">
        <v>-1.6637927297560751E-2</v>
      </c>
      <c r="O95" s="95">
        <v>-1.2754846938857867E-2</v>
      </c>
      <c r="P95" s="95">
        <v>1.0947863909655631E-2</v>
      </c>
      <c r="Q95" s="95">
        <v>-5.4100704400760868E-2</v>
      </c>
      <c r="R95" s="95">
        <v>-8.0808705418457194E-2</v>
      </c>
      <c r="S95" s="95">
        <v>5.394549623280831E-2</v>
      </c>
    </row>
    <row r="96" spans="1:19" ht="18" customHeight="1">
      <c r="A96" s="94">
        <v>39629</v>
      </c>
      <c r="B96" s="95">
        <v>-0.10051153235934862</v>
      </c>
      <c r="C96" s="101">
        <v>4.5500000000000002E-3</v>
      </c>
      <c r="D96" s="95">
        <v>-1.8671532537648972E-2</v>
      </c>
      <c r="E96" s="95">
        <v>-4.8668177884024999E-2</v>
      </c>
      <c r="F96" s="95">
        <v>-4.4743331070334236E-2</v>
      </c>
      <c r="G96" s="95">
        <v>-1.4061524736213471E-2</v>
      </c>
      <c r="H96" s="95">
        <v>-2.2439271996267607E-2</v>
      </c>
      <c r="I96" s="95">
        <v>-0.15886799614593272</v>
      </c>
      <c r="J96" s="95">
        <v>-0.26397480407672091</v>
      </c>
      <c r="K96" s="95">
        <v>-0.141322467827111</v>
      </c>
      <c r="L96" s="95">
        <v>-0.10355442164646966</v>
      </c>
      <c r="M96" s="95">
        <v>-6.9240059722050162E-2</v>
      </c>
      <c r="N96" s="95">
        <v>-0.12906633282780255</v>
      </c>
      <c r="O96" s="95">
        <v>-8.8612023792681072E-2</v>
      </c>
      <c r="P96" s="95">
        <v>-5.9935442526863447E-2</v>
      </c>
      <c r="Q96" s="95">
        <v>-6.363210866190272E-2</v>
      </c>
      <c r="R96" s="95">
        <v>-0.13693608781929623</v>
      </c>
      <c r="S96" s="95">
        <v>-2.2169151342156468E-2</v>
      </c>
    </row>
    <row r="97" spans="1:19" ht="18" customHeight="1">
      <c r="A97" s="94">
        <v>39660</v>
      </c>
      <c r="B97" s="95">
        <v>-4.9098584663357592E-2</v>
      </c>
      <c r="C97" s="101">
        <v>4.8666666666666667E-3</v>
      </c>
      <c r="D97" s="95">
        <v>-5.4950000346136285E-2</v>
      </c>
      <c r="E97" s="95">
        <v>-3.3002437125762896E-2</v>
      </c>
      <c r="F97" s="95">
        <v>-8.2967795074143424E-2</v>
      </c>
      <c r="G97" s="95">
        <v>-7.0024761168753002E-2</v>
      </c>
      <c r="H97" s="95">
        <v>-1.4698068158592648E-2</v>
      </c>
      <c r="I97" s="95">
        <v>-0.11928488772368695</v>
      </c>
      <c r="J97" s="95">
        <v>-0.23083348508225932</v>
      </c>
      <c r="K97" s="95">
        <v>9.7583461926920023E-4</v>
      </c>
      <c r="L97" s="95">
        <v>-5.15635758404418E-2</v>
      </c>
      <c r="M97" s="95">
        <v>3.5646549077021028E-2</v>
      </c>
      <c r="N97" s="95">
        <v>-0.12532079760154602</v>
      </c>
      <c r="O97" s="95">
        <v>-2.989089974384207E-2</v>
      </c>
      <c r="P97" s="95">
        <v>-9.8232318277258202E-3</v>
      </c>
      <c r="Q97" s="95">
        <v>-6.4405084785436273E-2</v>
      </c>
      <c r="R97" s="95">
        <v>-3.9434422072371689E-2</v>
      </c>
      <c r="S97" s="95">
        <v>-8.9201973565632642E-2</v>
      </c>
    </row>
    <row r="98" spans="1:19" ht="18" customHeight="1">
      <c r="A98" s="94">
        <v>39691</v>
      </c>
      <c r="B98" s="95">
        <v>-7.852421551362454E-2</v>
      </c>
      <c r="C98" s="101">
        <v>4.8916666666666666E-3</v>
      </c>
      <c r="D98" s="95">
        <v>-5.270543208005396E-2</v>
      </c>
      <c r="E98" s="95">
        <v>-7.1492983883791439E-2</v>
      </c>
      <c r="F98" s="95">
        <v>-1.4174980259868519E-2</v>
      </c>
      <c r="G98" s="95">
        <v>-5.0665561875412379E-2</v>
      </c>
      <c r="H98" s="95">
        <v>-0.15798389119576406</v>
      </c>
      <c r="I98" s="95">
        <v>-8.0942463155006195E-2</v>
      </c>
      <c r="J98" s="95">
        <v>-0.14088351114184672</v>
      </c>
      <c r="K98" s="95">
        <v>-0.14718044261333407</v>
      </c>
      <c r="L98" s="95">
        <v>-6.7218072063911727E-2</v>
      </c>
      <c r="M98" s="95">
        <v>1.7077837113521177E-2</v>
      </c>
      <c r="N98" s="95">
        <v>-0.18856405161068857</v>
      </c>
      <c r="O98" s="95">
        <v>-7.1327103641793954E-2</v>
      </c>
      <c r="P98" s="95">
        <v>5.5578111214531489E-2</v>
      </c>
      <c r="Q98" s="95">
        <v>1.9639226506765972E-2</v>
      </c>
      <c r="R98" s="95">
        <v>-9.0003652796084133E-2</v>
      </c>
      <c r="S98" s="95">
        <v>-5.9006991367345663E-2</v>
      </c>
    </row>
    <row r="99" spans="1:19" ht="18" customHeight="1">
      <c r="A99" s="94">
        <v>39721</v>
      </c>
      <c r="B99" s="95">
        <v>-1.7917873196268808E-2</v>
      </c>
      <c r="C99" s="101">
        <v>4.9166666666666673E-3</v>
      </c>
      <c r="D99" s="95">
        <v>-9.3171138863581859E-2</v>
      </c>
      <c r="E99" s="95">
        <v>-7.7878413798893042E-2</v>
      </c>
      <c r="F99" s="95">
        <v>-3.8090008200986958E-2</v>
      </c>
      <c r="G99" s="95">
        <v>-7.8177405847032588E-2</v>
      </c>
      <c r="H99" s="95">
        <v>-5.1872101223974454E-2</v>
      </c>
      <c r="I99" s="95">
        <v>4.0589416001122203E-2</v>
      </c>
      <c r="J99" s="95">
        <v>-0.18329342114527858</v>
      </c>
      <c r="K99" s="95">
        <v>3.7345558814482871E-2</v>
      </c>
      <c r="L99" s="95">
        <v>-2.4464298517711036E-2</v>
      </c>
      <c r="M99" s="95">
        <v>-9.2276501224775487E-2</v>
      </c>
      <c r="N99" s="95">
        <v>6.8958472784091285E-2</v>
      </c>
      <c r="O99" s="95">
        <v>-3.5205126815839094E-2</v>
      </c>
      <c r="P99" s="95">
        <v>-1.7361115471761224E-3</v>
      </c>
      <c r="Q99" s="95">
        <v>-0.12598730583361561</v>
      </c>
      <c r="R99" s="95">
        <v>6.9316591105359926E-2</v>
      </c>
      <c r="S99" s="95">
        <v>1.4360553084049599E-3</v>
      </c>
    </row>
    <row r="100" spans="1:19" ht="18" customHeight="1">
      <c r="A100" s="94">
        <v>39752</v>
      </c>
      <c r="B100" s="95">
        <v>-0.26311175037294721</v>
      </c>
      <c r="C100" s="101">
        <v>4.7166666666666668E-3</v>
      </c>
      <c r="D100" s="95">
        <v>-0.20593279115208674</v>
      </c>
      <c r="E100" s="95">
        <v>-0.36803153287106838</v>
      </c>
      <c r="F100" s="95">
        <v>-0.33243692063348274</v>
      </c>
      <c r="G100" s="95">
        <v>-0.28527090219728901</v>
      </c>
      <c r="H100" s="95">
        <v>-0.26804551582221414</v>
      </c>
      <c r="I100" s="95">
        <v>-9.4336141727364264E-2</v>
      </c>
      <c r="J100" s="95">
        <v>-9.6372975965550722E-3</v>
      </c>
      <c r="K100" s="95">
        <v>-0.39446229247970699</v>
      </c>
      <c r="L100" s="95">
        <v>-0.3683833814144446</v>
      </c>
      <c r="M100" s="95">
        <v>-0.20464523801327594</v>
      </c>
      <c r="N100" s="95">
        <v>-0.39933273033287975</v>
      </c>
      <c r="O100" s="95">
        <v>-0.2731405425824498</v>
      </c>
      <c r="P100" s="95">
        <v>-9.4447534324153537E-2</v>
      </c>
      <c r="Q100" s="95">
        <v>-0.43295344494913213</v>
      </c>
      <c r="R100" s="95">
        <v>-0.35353274946390645</v>
      </c>
      <c r="S100" s="95">
        <v>-0.338122857972321</v>
      </c>
    </row>
    <row r="101" spans="1:19" ht="18" customHeight="1">
      <c r="A101" s="94">
        <v>39782</v>
      </c>
      <c r="B101" s="95">
        <v>-3.3797463810559591E-2</v>
      </c>
      <c r="C101" s="101">
        <v>4.4416666666666667E-3</v>
      </c>
      <c r="D101" s="95">
        <v>3.6250723032027032E-2</v>
      </c>
      <c r="E101" s="95">
        <v>1.9123444920277954E-2</v>
      </c>
      <c r="F101" s="95">
        <v>-6.8703054840198341E-2</v>
      </c>
      <c r="G101" s="95">
        <v>0.1514371620012378</v>
      </c>
      <c r="H101" s="95">
        <v>-4.0984890297906418E-2</v>
      </c>
      <c r="I101" s="95">
        <v>-0.11858044516411148</v>
      </c>
      <c r="J101" s="95">
        <v>9.2249497326279517E-2</v>
      </c>
      <c r="K101" s="95">
        <v>-0.14146645491825183</v>
      </c>
      <c r="L101" s="95">
        <v>4.429801973463654E-3</v>
      </c>
      <c r="M101" s="95">
        <v>8.8792881876080365E-2</v>
      </c>
      <c r="N101" s="95">
        <v>-6.3872989764521826E-2</v>
      </c>
      <c r="O101" s="95">
        <v>-2.4391517251562966E-2</v>
      </c>
      <c r="P101" s="95">
        <v>5.8776840220894577E-2</v>
      </c>
      <c r="Q101" s="95">
        <v>6.4929317867079561E-4</v>
      </c>
      <c r="R101" s="95">
        <v>-4.2598198671139897E-2</v>
      </c>
      <c r="S101" s="95">
        <v>0.10982192508961752</v>
      </c>
    </row>
    <row r="102" spans="1:19" ht="18" customHeight="1">
      <c r="A102" s="94">
        <v>39813</v>
      </c>
      <c r="B102" s="95">
        <v>4.3996298151927071E-2</v>
      </c>
      <c r="C102" s="101">
        <v>3.4000000000000002E-3</v>
      </c>
      <c r="D102" s="95">
        <v>0.10014379920074212</v>
      </c>
      <c r="E102" s="95">
        <v>4.7752127448359438E-2</v>
      </c>
      <c r="F102" s="95">
        <v>8.0505007159372255E-2</v>
      </c>
      <c r="G102" s="95">
        <v>6.8867122645073664E-2</v>
      </c>
      <c r="H102" s="95">
        <v>0.11017530565670164</v>
      </c>
      <c r="I102" s="95">
        <v>-5.5932509845879608E-2</v>
      </c>
      <c r="J102" s="95">
        <v>-3.4620877936180072E-2</v>
      </c>
      <c r="K102" s="95">
        <v>9.7151307155043831E-2</v>
      </c>
      <c r="L102" s="95">
        <v>8.1249382254641844E-2</v>
      </c>
      <c r="M102" s="95">
        <v>5.1391885477850785E-2</v>
      </c>
      <c r="N102" s="95">
        <v>0.13570324798135758</v>
      </c>
      <c r="O102" s="95">
        <v>5.8616622682445829E-2</v>
      </c>
      <c r="P102" s="95">
        <v>1.6224215368224826E-2</v>
      </c>
      <c r="Q102" s="95">
        <v>-2.812535793594062E-2</v>
      </c>
      <c r="R102" s="95">
        <v>0.10927219856954107</v>
      </c>
      <c r="S102" s="95">
        <v>7.3578574266353058E-3</v>
      </c>
    </row>
    <row r="103" spans="1:19" ht="18" customHeight="1">
      <c r="A103" s="94">
        <v>39844</v>
      </c>
      <c r="B103" s="95">
        <v>3.2925504783536397E-2</v>
      </c>
      <c r="C103" s="101">
        <v>2.2916666666666667E-3</v>
      </c>
      <c r="D103" s="95">
        <v>-7.7670700591673025E-2</v>
      </c>
      <c r="E103" s="95">
        <v>2.2018979086020352E-3</v>
      </c>
      <c r="F103" s="95">
        <v>-6.081662796122167E-2</v>
      </c>
      <c r="G103" s="95">
        <v>-1.14919798711135E-2</v>
      </c>
      <c r="H103" s="95">
        <v>-3.1050657426932915E-2</v>
      </c>
      <c r="I103" s="95">
        <v>8.7961495825950919E-2</v>
      </c>
      <c r="J103" s="95">
        <v>8.8259523820459762E-3</v>
      </c>
      <c r="K103" s="95">
        <v>0.10815736988059754</v>
      </c>
      <c r="L103" s="95">
        <v>-1.5092403680423416E-3</v>
      </c>
      <c r="M103" s="95">
        <v>-6.2171412534733683E-2</v>
      </c>
      <c r="N103" s="95">
        <v>4.3970961578835066E-2</v>
      </c>
      <c r="O103" s="95">
        <v>-2.0144215891285455E-2</v>
      </c>
      <c r="P103" s="95">
        <v>-7.5286383227783915E-3</v>
      </c>
      <c r="Q103" s="95">
        <v>7.5264760397695696E-2</v>
      </c>
      <c r="R103" s="95">
        <v>0.13015518406439153</v>
      </c>
      <c r="S103" s="95">
        <v>-0.10630449993125346</v>
      </c>
    </row>
    <row r="104" spans="1:19" ht="18" customHeight="1">
      <c r="A104" s="94">
        <v>39872</v>
      </c>
      <c r="B104" s="95">
        <v>-8.9113997346355944E-2</v>
      </c>
      <c r="C104" s="101">
        <v>2.0999999999999999E-3</v>
      </c>
      <c r="D104" s="95">
        <v>-8.3872605183526794E-2</v>
      </c>
      <c r="E104" s="95">
        <v>-8.968353844721122E-2</v>
      </c>
      <c r="F104" s="95">
        <v>-3.4079797270438306E-2</v>
      </c>
      <c r="G104" s="95">
        <v>3.7216805684259668E-2</v>
      </c>
      <c r="H104" s="95">
        <v>-0.11983638344388226</v>
      </c>
      <c r="I104" s="95">
        <v>-2.017821222266214E-2</v>
      </c>
      <c r="J104" s="95">
        <v>-0.10972108343121878</v>
      </c>
      <c r="K104" s="95">
        <v>-7.5086976279518325E-2</v>
      </c>
      <c r="L104" s="95">
        <v>-0.13895405490864388</v>
      </c>
      <c r="M104" s="95">
        <v>-0.1639012840545595</v>
      </c>
      <c r="N104" s="95">
        <v>-0.14527648006646388</v>
      </c>
      <c r="O104" s="95">
        <v>-0.12483609108469285</v>
      </c>
      <c r="P104" s="95">
        <v>-7.9544483053165749E-2</v>
      </c>
      <c r="Q104" s="95">
        <v>-0.26012641007360404</v>
      </c>
      <c r="R104" s="95">
        <v>-0.16444269516351451</v>
      </c>
      <c r="S104" s="95">
        <v>-4.1822596211405383E-2</v>
      </c>
    </row>
    <row r="105" spans="1:19" ht="18" customHeight="1">
      <c r="A105" s="94">
        <v>39903</v>
      </c>
      <c r="B105" s="95">
        <v>0.12640134281738824</v>
      </c>
      <c r="C105" s="101">
        <v>2.1749999999999999E-3</v>
      </c>
      <c r="D105" s="95">
        <v>5.2665922430845669E-2</v>
      </c>
      <c r="E105" s="95">
        <v>0.12948648756561898</v>
      </c>
      <c r="F105" s="95">
        <v>8.697228379535904E-2</v>
      </c>
      <c r="G105" s="95">
        <v>9.3519396959592882E-2</v>
      </c>
      <c r="H105" s="95">
        <v>0.15790622907112706</v>
      </c>
      <c r="I105" s="95">
        <v>0.1808254032450165</v>
      </c>
      <c r="J105" s="95">
        <v>0.52279479890689995</v>
      </c>
      <c r="K105" s="95">
        <v>0.11519112817014676</v>
      </c>
      <c r="L105" s="95">
        <v>0.13408974637226923</v>
      </c>
      <c r="M105" s="95">
        <v>4.4387599545396839E-2</v>
      </c>
      <c r="N105" s="95">
        <v>0.17612916901568809</v>
      </c>
      <c r="O105" s="95">
        <v>9.4695961583470378E-2</v>
      </c>
      <c r="P105" s="95">
        <v>1.9966217901896677E-2</v>
      </c>
      <c r="Q105" s="95">
        <v>0.13566477539108845</v>
      </c>
      <c r="R105" s="95">
        <v>0.19279553802351757</v>
      </c>
      <c r="S105" s="95">
        <v>8.1438082327144556E-2</v>
      </c>
    </row>
    <row r="106" spans="1:19" ht="18" customHeight="1">
      <c r="A106" s="94">
        <v>39933</v>
      </c>
      <c r="B106" s="95">
        <v>0.12681881361313607</v>
      </c>
      <c r="C106" s="101">
        <v>2.15E-3</v>
      </c>
      <c r="D106" s="95">
        <v>0.11429835898848673</v>
      </c>
      <c r="E106" s="95">
        <v>0.20739545242287427</v>
      </c>
      <c r="F106" s="95">
        <v>0.13187439141689339</v>
      </c>
      <c r="G106" s="95">
        <v>5.1095325624807231E-2</v>
      </c>
      <c r="H106" s="95">
        <v>0.11536088318279702</v>
      </c>
      <c r="I106" s="95">
        <v>8.8059337122412984E-2</v>
      </c>
      <c r="J106" s="95">
        <v>0.23518874584562877</v>
      </c>
      <c r="K106" s="95">
        <v>0.19133602831549723</v>
      </c>
      <c r="L106" s="95">
        <v>0.16274495103536069</v>
      </c>
      <c r="M106" s="95">
        <v>9.0112154667878031E-2</v>
      </c>
      <c r="N106" s="95">
        <v>0.13341160640754524</v>
      </c>
      <c r="O106" s="95">
        <v>9.1882462823593691E-2</v>
      </c>
      <c r="P106" s="95">
        <v>-2.2126986298837359E-2</v>
      </c>
      <c r="Q106" s="95">
        <v>0.18289515229739717</v>
      </c>
      <c r="R106" s="95">
        <v>0.15037058192276831</v>
      </c>
      <c r="S106" s="95">
        <v>0.14257314672255994</v>
      </c>
    </row>
    <row r="107" spans="1:19" ht="18" customHeight="1">
      <c r="A107" s="94">
        <v>39964</v>
      </c>
      <c r="B107" s="95">
        <v>1.9188727268692141E-2</v>
      </c>
      <c r="C107" s="101">
        <v>2.1833333333333336E-3</v>
      </c>
      <c r="D107" s="95">
        <v>9.4409083513484759E-3</v>
      </c>
      <c r="E107" s="95">
        <v>6.0500251441298225E-2</v>
      </c>
      <c r="F107" s="95">
        <v>7.4915296241295337E-2</v>
      </c>
      <c r="G107" s="95">
        <v>-8.9152905030859486E-2</v>
      </c>
      <c r="H107" s="95">
        <v>5.4653280488494715E-2</v>
      </c>
      <c r="I107" s="95">
        <v>-2.0836378596815308E-2</v>
      </c>
      <c r="J107" s="95">
        <v>0.32833744678960031</v>
      </c>
      <c r="K107" s="95">
        <v>1.5681698171317038E-3</v>
      </c>
      <c r="L107" s="95">
        <v>4.318144811661373E-2</v>
      </c>
      <c r="M107" s="95">
        <v>1.8251237425996436E-2</v>
      </c>
      <c r="N107" s="95">
        <v>2.2002497466484527E-2</v>
      </c>
      <c r="O107" s="95">
        <v>4.5330433534560122E-2</v>
      </c>
      <c r="P107" s="95">
        <v>-7.2390884229849739E-2</v>
      </c>
      <c r="Q107" s="95">
        <v>0.16564401901475811</v>
      </c>
      <c r="R107" s="95">
        <v>1.3644886724527794E-2</v>
      </c>
      <c r="S107" s="95">
        <v>1.1052194167886498E-2</v>
      </c>
    </row>
    <row r="108" spans="1:19" ht="18" customHeight="1">
      <c r="A108" s="94">
        <v>39994</v>
      </c>
      <c r="B108" s="95">
        <v>-4.1780990871407298E-3</v>
      </c>
      <c r="C108" s="101">
        <v>2.3833333333333332E-3</v>
      </c>
      <c r="D108" s="95">
        <v>-1.9408539541912795E-2</v>
      </c>
      <c r="E108" s="95">
        <v>-1.3271761098736512E-2</v>
      </c>
      <c r="F108" s="95">
        <v>-3.1906639484079236E-2</v>
      </c>
      <c r="G108" s="95">
        <v>2.6847106218497174E-2</v>
      </c>
      <c r="H108" s="95">
        <v>-1.2026040438168906E-3</v>
      </c>
      <c r="I108" s="95">
        <v>3.963202834493984E-2</v>
      </c>
      <c r="J108" s="95">
        <v>-9.4894586634172384E-2</v>
      </c>
      <c r="K108" s="95">
        <v>-2.924521319570772E-2</v>
      </c>
      <c r="L108" s="95">
        <v>1.4869968511975529E-2</v>
      </c>
      <c r="M108" s="95">
        <v>4.1192891694808331E-2</v>
      </c>
      <c r="N108" s="95">
        <v>-5.2808068808103847E-2</v>
      </c>
      <c r="O108" s="95">
        <v>-5.9182474013928399E-2</v>
      </c>
      <c r="P108" s="95">
        <v>6.8143953483623676E-3</v>
      </c>
      <c r="Q108" s="95">
        <v>0.10371251247512969</v>
      </c>
      <c r="R108" s="95">
        <v>-5.507223774289649E-2</v>
      </c>
      <c r="S108" s="95">
        <v>3.8646828117030907E-2</v>
      </c>
    </row>
    <row r="109" spans="1:19" ht="18" customHeight="1">
      <c r="A109" s="94">
        <v>40025</v>
      </c>
      <c r="B109" s="95">
        <v>0.1135930255413955</v>
      </c>
      <c r="C109" s="101">
        <v>2.3499999999999997E-3</v>
      </c>
      <c r="D109" s="95">
        <v>5.0059212463884784E-2</v>
      </c>
      <c r="E109" s="95">
        <v>0.10773354855557571</v>
      </c>
      <c r="F109" s="95">
        <v>0.10368389971590997</v>
      </c>
      <c r="G109" s="95">
        <v>4.3664402497771704E-2</v>
      </c>
      <c r="H109" s="95">
        <v>0.15147553515082279</v>
      </c>
      <c r="I109" s="95">
        <v>0.16265754451195491</v>
      </c>
      <c r="J109" s="95">
        <v>-9.07535865697362E-2</v>
      </c>
      <c r="K109" s="95">
        <v>0.13214978623121443</v>
      </c>
      <c r="L109" s="95">
        <v>5.5208660397367382E-2</v>
      </c>
      <c r="M109" s="95">
        <v>0.10557928928981752</v>
      </c>
      <c r="N109" s="95">
        <v>8.2895174645408076E-2</v>
      </c>
      <c r="O109" s="95">
        <v>5.3395308656352114E-2</v>
      </c>
      <c r="P109" s="95">
        <v>6.8896341731579547E-2</v>
      </c>
      <c r="Q109" s="95">
        <v>0.21839511165082826</v>
      </c>
      <c r="R109" s="95">
        <v>0.16479995422551763</v>
      </c>
      <c r="S109" s="95">
        <v>9.5019779682592898E-2</v>
      </c>
    </row>
    <row r="110" spans="1:19" ht="18" customHeight="1">
      <c r="A110" s="94">
        <v>40056</v>
      </c>
      <c r="B110" s="95">
        <v>2.1949730749358132E-2</v>
      </c>
      <c r="C110" s="101">
        <v>2.7583333333333331E-3</v>
      </c>
      <c r="D110" s="95">
        <v>-1.1492250577815E-2</v>
      </c>
      <c r="E110" s="95">
        <v>-3.6063816038871543E-2</v>
      </c>
      <c r="F110" s="95">
        <v>1.3802239310476416E-2</v>
      </c>
      <c r="G110" s="95">
        <v>6.0853016685818773E-2</v>
      </c>
      <c r="H110" s="95">
        <v>-4.9119126197272323E-2</v>
      </c>
      <c r="I110" s="95">
        <v>9.1629637601291947E-2</v>
      </c>
      <c r="J110" s="95">
        <v>0.11041269582852831</v>
      </c>
      <c r="K110" s="95">
        <v>2.1521404616636097E-2</v>
      </c>
      <c r="L110" s="95">
        <v>1.1160231820415589E-2</v>
      </c>
      <c r="M110" s="95">
        <v>-4.9091703783510354E-2</v>
      </c>
      <c r="N110" s="95">
        <v>2.6065526687344409E-2</v>
      </c>
      <c r="O110" s="95">
        <v>2.780568537850403E-2</v>
      </c>
      <c r="P110" s="95">
        <v>-4.5826128021436041E-2</v>
      </c>
      <c r="Q110" s="95">
        <v>-4.3986567039580926E-2</v>
      </c>
      <c r="R110" s="95">
        <v>-4.2238455427442645E-2</v>
      </c>
      <c r="S110" s="95">
        <v>9.5364931162162492E-2</v>
      </c>
    </row>
    <row r="111" spans="1:19" ht="18" customHeight="1">
      <c r="A111" s="94">
        <v>40086</v>
      </c>
      <c r="B111" s="95">
        <v>4.9805238634334614E-2</v>
      </c>
      <c r="C111" s="101">
        <v>2.891666666666667E-3</v>
      </c>
      <c r="D111" s="95">
        <v>8.7293534321076116E-2</v>
      </c>
      <c r="E111" s="95">
        <v>-4.7039541079856306E-3</v>
      </c>
      <c r="F111" s="95">
        <v>-4.7463639173148664E-2</v>
      </c>
      <c r="G111" s="95">
        <v>-3.5517500654105305E-2</v>
      </c>
      <c r="H111" s="95">
        <v>4.4364907229262229E-2</v>
      </c>
      <c r="I111" s="95">
        <v>1.6617454861021841E-2</v>
      </c>
      <c r="J111" s="95">
        <v>0.17467858704717809</v>
      </c>
      <c r="K111" s="95">
        <v>3.2446471755977591E-2</v>
      </c>
      <c r="L111" s="95">
        <v>7.9035646974565665E-2</v>
      </c>
      <c r="M111" s="95">
        <v>0.11567415770189982</v>
      </c>
      <c r="N111" s="95">
        <v>-1.1867812238284259E-3</v>
      </c>
      <c r="O111" s="95">
        <v>2.972678296593223E-2</v>
      </c>
      <c r="P111" s="95">
        <v>4.3958052239842615E-2</v>
      </c>
      <c r="Q111" s="95">
        <v>0.14534220355033245</v>
      </c>
      <c r="R111" s="95">
        <v>-6.7767365220885445E-2</v>
      </c>
      <c r="S111" s="95">
        <v>4.3016166373185172E-2</v>
      </c>
    </row>
    <row r="112" spans="1:19" ht="18" customHeight="1">
      <c r="A112" s="94">
        <v>40117</v>
      </c>
      <c r="B112" s="95">
        <v>-5.6840639941837523E-2</v>
      </c>
      <c r="C112" s="101">
        <v>2.9499999999999999E-3</v>
      </c>
      <c r="D112" s="95">
        <v>-7.3055713910017417E-3</v>
      </c>
      <c r="E112" s="95">
        <v>6.1694134985952331E-3</v>
      </c>
      <c r="F112" s="95">
        <v>-5.3941931303313595E-2</v>
      </c>
      <c r="G112" s="95">
        <v>2.3421279060116262E-2</v>
      </c>
      <c r="H112" s="95">
        <v>2.3603808300466156E-2</v>
      </c>
      <c r="I112" s="95">
        <v>-0.11269359815306679</v>
      </c>
      <c r="J112" s="95">
        <v>-1.617713696909906E-2</v>
      </c>
      <c r="K112" s="95">
        <v>-4.9361371115274721E-2</v>
      </c>
      <c r="L112" s="95">
        <v>-4.947778577619566E-2</v>
      </c>
      <c r="M112" s="95">
        <v>-5.2942229211104141E-2</v>
      </c>
      <c r="N112" s="95">
        <v>-9.5452975670919926E-3</v>
      </c>
      <c r="O112" s="95">
        <v>-7.0356172666702577E-2</v>
      </c>
      <c r="P112" s="95">
        <v>-1.4090227267952393E-2</v>
      </c>
      <c r="Q112" s="95">
        <v>5.6108133036421037E-3</v>
      </c>
      <c r="R112" s="95">
        <v>-0.12307739405380325</v>
      </c>
      <c r="S112" s="95">
        <v>-4.9938864021434881E-2</v>
      </c>
    </row>
    <row r="113" spans="1:19" ht="18" customHeight="1">
      <c r="A113" s="94">
        <v>40147</v>
      </c>
      <c r="B113" s="95">
        <v>-1.6000137270618886E-2</v>
      </c>
      <c r="C113" s="101">
        <v>2.7416666666666666E-3</v>
      </c>
      <c r="D113" s="95">
        <v>2.1887941069460126E-2</v>
      </c>
      <c r="E113" s="95">
        <v>-5.9055299723040022E-2</v>
      </c>
      <c r="F113" s="95">
        <v>-5.8335702552776425E-2</v>
      </c>
      <c r="G113" s="95">
        <v>-9.6077373272194677E-2</v>
      </c>
      <c r="H113" s="95">
        <v>7.1749876173088367E-2</v>
      </c>
      <c r="I113" s="95">
        <v>-1.315521226061378E-2</v>
      </c>
      <c r="J113" s="95">
        <v>-7.302081417570605E-4</v>
      </c>
      <c r="K113" s="95">
        <v>-8.0523747327404749E-2</v>
      </c>
      <c r="L113" s="95">
        <v>-5.0945909521020738E-3</v>
      </c>
      <c r="M113" s="95">
        <v>-5.8445680762733154E-2</v>
      </c>
      <c r="N113" s="95">
        <v>7.8357267036111011E-4</v>
      </c>
      <c r="O113" s="95">
        <v>3.6827283486609019E-3</v>
      </c>
      <c r="P113" s="95">
        <v>-4.8054779898027533E-2</v>
      </c>
      <c r="Q113" s="95">
        <v>-2.6657954744133683E-2</v>
      </c>
      <c r="R113" s="95">
        <v>-1.9976915232875037E-2</v>
      </c>
      <c r="S113" s="95">
        <v>-7.9559096933063955E-2</v>
      </c>
    </row>
    <row r="114" spans="1:19" ht="18" customHeight="1">
      <c r="A114" s="94">
        <v>40178</v>
      </c>
      <c r="B114" s="95">
        <v>7.8579921845390643E-2</v>
      </c>
      <c r="C114" s="101">
        <v>2.7916666666666667E-3</v>
      </c>
      <c r="D114" s="95">
        <v>2.4517632004299905E-2</v>
      </c>
      <c r="E114" s="95">
        <v>8.2100729309607878E-2</v>
      </c>
      <c r="F114" s="95">
        <v>5.8868477077446357E-2</v>
      </c>
      <c r="G114" s="95">
        <v>5.3142247235369311E-2</v>
      </c>
      <c r="H114" s="95">
        <v>9.4637208298600228E-2</v>
      </c>
      <c r="I114" s="95">
        <v>0.12873930429666736</v>
      </c>
      <c r="J114" s="95">
        <v>-1.6745215587596007E-2</v>
      </c>
      <c r="K114" s="95">
        <v>0.15444617628953505</v>
      </c>
      <c r="L114" s="95">
        <v>4.7223781347573102E-2</v>
      </c>
      <c r="M114" s="95">
        <v>5.1355956544551162E-2</v>
      </c>
      <c r="N114" s="95">
        <v>4.341354692558852E-2</v>
      </c>
      <c r="O114" s="95">
        <v>5.6157573751779211E-2</v>
      </c>
      <c r="P114" s="95">
        <v>7.4166821509020764E-3</v>
      </c>
      <c r="Q114" s="95">
        <v>3.8423138940365753E-2</v>
      </c>
      <c r="R114" s="95">
        <v>7.4421965126984624E-2</v>
      </c>
      <c r="S114" s="95">
        <v>-1.2838041248304677E-2</v>
      </c>
    </row>
    <row r="115" spans="1:19" ht="18" customHeight="1">
      <c r="A115" s="94">
        <v>40209</v>
      </c>
      <c r="B115" s="95">
        <v>-4.8920018033502544E-2</v>
      </c>
      <c r="C115" s="101">
        <v>2.7750000000000001E-3</v>
      </c>
      <c r="D115" s="95">
        <v>-5.3596139982743374E-2</v>
      </c>
      <c r="E115" s="95">
        <v>-7.7265609550158487E-2</v>
      </c>
      <c r="F115" s="95">
        <v>-8.531484865935024E-2</v>
      </c>
      <c r="G115" s="95">
        <v>-7.5310312438482185E-2</v>
      </c>
      <c r="H115" s="95">
        <v>-0.12550194416563798</v>
      </c>
      <c r="I115" s="95">
        <v>-3.7943871290636366E-2</v>
      </c>
      <c r="J115" s="95">
        <v>-0.13313680737536515</v>
      </c>
      <c r="K115" s="95">
        <v>-4.164148760477282E-2</v>
      </c>
      <c r="L115" s="95">
        <v>-4.4366670278965792E-2</v>
      </c>
      <c r="M115" s="95">
        <v>0.10165162228384794</v>
      </c>
      <c r="N115" s="95">
        <v>-0.10778007155180802</v>
      </c>
      <c r="O115" s="95">
        <v>-2.0111970745704255E-3</v>
      </c>
      <c r="P115" s="95">
        <v>0.1353982429745999</v>
      </c>
      <c r="Q115" s="95">
        <v>-9.8720638359347745E-2</v>
      </c>
      <c r="R115" s="95">
        <v>-5.816784971767941E-2</v>
      </c>
      <c r="S115" s="95">
        <v>-3.712913641529525E-2</v>
      </c>
    </row>
    <row r="116" spans="1:19" ht="18" customHeight="1">
      <c r="A116" s="94">
        <v>40237</v>
      </c>
      <c r="B116" s="95">
        <v>-4.9108484341058301E-3</v>
      </c>
      <c r="C116" s="101">
        <v>2.65E-3</v>
      </c>
      <c r="D116" s="95">
        <v>-1.8791765215222966E-2</v>
      </c>
      <c r="E116" s="95">
        <v>2.5580589606546411E-2</v>
      </c>
      <c r="F116" s="95">
        <v>7.4533265515889902E-2</v>
      </c>
      <c r="G116" s="95">
        <v>-2.3103946769928996E-3</v>
      </c>
      <c r="H116" s="95">
        <v>4.8124304990384559E-3</v>
      </c>
      <c r="I116" s="95">
        <v>-4.7576839980191465E-2</v>
      </c>
      <c r="J116" s="95">
        <v>-2.1181781903299779E-2</v>
      </c>
      <c r="K116" s="95">
        <v>4.9059318096045246E-2</v>
      </c>
      <c r="L116" s="95">
        <v>2.4778297687341855E-2</v>
      </c>
      <c r="M116" s="95">
        <v>-3.2663790147928751E-2</v>
      </c>
      <c r="N116" s="95">
        <v>-4.1383139926931989E-2</v>
      </c>
      <c r="O116" s="95">
        <v>3.1240562810991968E-2</v>
      </c>
      <c r="P116" s="95">
        <v>-9.2343580796281799E-2</v>
      </c>
      <c r="Q116" s="95">
        <v>-1.1376540734945984E-2</v>
      </c>
      <c r="R116" s="95">
        <v>-1.0195102666056499E-2</v>
      </c>
      <c r="S116" s="95">
        <v>-2.9338066262347695E-3</v>
      </c>
    </row>
    <row r="117" spans="1:19" ht="18" customHeight="1">
      <c r="A117" s="94">
        <v>40268</v>
      </c>
      <c r="B117" s="95">
        <v>5.9803120430405698E-2</v>
      </c>
      <c r="C117" s="101">
        <v>2.4083333333333335E-3</v>
      </c>
      <c r="D117" s="95">
        <v>4.5369553851817734E-2</v>
      </c>
      <c r="E117" s="95">
        <v>5.8814666571194607E-2</v>
      </c>
      <c r="F117" s="95">
        <v>2.1448162571819473E-2</v>
      </c>
      <c r="G117" s="95">
        <v>1.0805479977346266E-2</v>
      </c>
      <c r="H117" s="95">
        <v>1.104402005354288E-2</v>
      </c>
      <c r="I117" s="95">
        <v>0.10704107142614916</v>
      </c>
      <c r="J117" s="95">
        <v>0.11819719899302061</v>
      </c>
      <c r="K117" s="95">
        <v>6.7669869709965802E-2</v>
      </c>
      <c r="L117" s="95">
        <v>2.7250384438233688E-2</v>
      </c>
      <c r="M117" s="95">
        <v>-2.0825082396086714E-2</v>
      </c>
      <c r="N117" s="95">
        <v>3.6111542548352027E-2</v>
      </c>
      <c r="O117" s="95">
        <v>9.5794281063438014E-2</v>
      </c>
      <c r="P117" s="95">
        <v>2.1170958851654653E-2</v>
      </c>
      <c r="Q117" s="95">
        <v>7.1704124842328021E-2</v>
      </c>
      <c r="R117" s="95">
        <v>1.9137941835322358E-2</v>
      </c>
      <c r="S117" s="95">
        <v>-2.8670967203154873E-3</v>
      </c>
    </row>
    <row r="118" spans="1:19" ht="18" customHeight="1">
      <c r="A118" s="94">
        <v>40298</v>
      </c>
      <c r="B118" s="95">
        <v>2.8367764180491584E-2</v>
      </c>
      <c r="C118" s="101">
        <v>2.2500000000000003E-3</v>
      </c>
      <c r="D118" s="95">
        <v>-2.6500634722941285E-3</v>
      </c>
      <c r="E118" s="95">
        <v>-1.8817605343254939E-2</v>
      </c>
      <c r="F118" s="95">
        <v>5.1890361750972502E-2</v>
      </c>
      <c r="G118" s="95">
        <v>-6.0544967977858022E-2</v>
      </c>
      <c r="H118" s="95">
        <v>-2.9538481952405604E-2</v>
      </c>
      <c r="I118" s="95">
        <v>6.1717894829648401E-2</v>
      </c>
      <c r="J118" s="95">
        <v>4.2743998210994505E-2</v>
      </c>
      <c r="K118" s="95">
        <v>0.11295618906998772</v>
      </c>
      <c r="L118" s="95">
        <v>-4.8310155835595836E-2</v>
      </c>
      <c r="M118" s="95">
        <v>-7.0627230590240231E-2</v>
      </c>
      <c r="N118" s="95">
        <v>-0.10533856152001952</v>
      </c>
      <c r="O118" s="95">
        <v>4.8715936416383165E-2</v>
      </c>
      <c r="P118" s="95">
        <v>2.7092537504814551E-2</v>
      </c>
      <c r="Q118" s="95">
        <v>2.1576612656017069E-2</v>
      </c>
      <c r="R118" s="95">
        <v>-6.3492027635350112E-3</v>
      </c>
      <c r="S118" s="95">
        <v>6.9879943070599637E-2</v>
      </c>
    </row>
    <row r="119" spans="1:19" ht="18" customHeight="1">
      <c r="A119" s="94">
        <v>40329</v>
      </c>
      <c r="B119" s="95">
        <v>-5.9323116653265728E-2</v>
      </c>
      <c r="C119" s="101">
        <v>2.3750000000000004E-3</v>
      </c>
      <c r="D119" s="95">
        <v>1.5258143307437244E-2</v>
      </c>
      <c r="E119" s="95">
        <v>-1.6054520370764713E-2</v>
      </c>
      <c r="F119" s="95">
        <v>-2.8178501126132183E-2</v>
      </c>
      <c r="G119" s="95">
        <v>-5.0034446185964754E-2</v>
      </c>
      <c r="H119" s="95">
        <v>-5.655443076940081E-2</v>
      </c>
      <c r="I119" s="95">
        <v>-7.9299082887832384E-2</v>
      </c>
      <c r="J119" s="95">
        <v>-6.4592096618613759E-2</v>
      </c>
      <c r="K119" s="95">
        <v>-1.2129228066669384E-2</v>
      </c>
      <c r="L119" s="95">
        <v>-3.609187725219698E-2</v>
      </c>
      <c r="M119" s="95">
        <v>-3.0384592703406099E-2</v>
      </c>
      <c r="N119" s="95">
        <v>-0.10274167680307222</v>
      </c>
      <c r="O119" s="95">
        <v>-1.338384945963611E-2</v>
      </c>
      <c r="P119" s="95">
        <v>-6.6299199982417178E-2</v>
      </c>
      <c r="Q119" s="95">
        <v>-9.8335508159968832E-2</v>
      </c>
      <c r="R119" s="95">
        <v>-0.10426018839948448</v>
      </c>
      <c r="S119" s="95">
        <v>-0.10807542410856996</v>
      </c>
    </row>
    <row r="120" spans="1:19" ht="18" customHeight="1">
      <c r="A120" s="94">
        <v>40359</v>
      </c>
      <c r="B120" s="95">
        <v>3.4163715835200392E-2</v>
      </c>
      <c r="C120" s="101">
        <v>2.5249999999999999E-3</v>
      </c>
      <c r="D120" s="95">
        <v>3.9454236037532731E-2</v>
      </c>
      <c r="E120" s="95">
        <v>6.4990837612360686E-2</v>
      </c>
      <c r="F120" s="95">
        <v>3.7011952780229507E-2</v>
      </c>
      <c r="G120" s="95">
        <v>5.9703086729088639E-2</v>
      </c>
      <c r="H120" s="95">
        <v>1.0498401811998903E-2</v>
      </c>
      <c r="I120" s="95">
        <v>-1.9542392916331863E-3</v>
      </c>
      <c r="J120" s="95">
        <v>4.7402588336324492E-2</v>
      </c>
      <c r="K120" s="95">
        <v>4.1289718649893281E-2</v>
      </c>
      <c r="L120" s="95">
        <v>5.3279873169183034E-2</v>
      </c>
      <c r="M120" s="95">
        <v>-3.2509278565294508E-2</v>
      </c>
      <c r="N120" s="95">
        <v>8.9370573122467434E-2</v>
      </c>
      <c r="O120" s="95">
        <v>0.13602499906389198</v>
      </c>
      <c r="P120" s="95">
        <v>-1.1725343534882526E-2</v>
      </c>
      <c r="Q120" s="95">
        <v>2.5623926665725882E-2</v>
      </c>
      <c r="R120" s="95">
        <v>2.5762382244604254E-2</v>
      </c>
      <c r="S120" s="95">
        <v>2.739584260022454E-2</v>
      </c>
    </row>
    <row r="121" spans="1:19" ht="18" customHeight="1">
      <c r="A121" s="94">
        <v>40390</v>
      </c>
      <c r="B121" s="95">
        <v>3.5311192284091852E-2</v>
      </c>
      <c r="C121" s="101">
        <v>2.6416666666666667E-3</v>
      </c>
      <c r="D121" s="95">
        <v>1.4657934285247087E-2</v>
      </c>
      <c r="E121" s="95">
        <v>2.203525207506285E-2</v>
      </c>
      <c r="F121" s="95">
        <v>1.0818737244687071E-2</v>
      </c>
      <c r="G121" s="95">
        <v>-1.3022274306182524E-2</v>
      </c>
      <c r="H121" s="95">
        <v>6.1949176539297213E-2</v>
      </c>
      <c r="I121" s="95">
        <v>9.7256414010562509E-3</v>
      </c>
      <c r="J121" s="95">
        <v>-2.5496468001675154E-2</v>
      </c>
      <c r="K121" s="95">
        <v>3.9861949166769328E-2</v>
      </c>
      <c r="L121" s="95">
        <v>5.8085470693381325E-2</v>
      </c>
      <c r="M121" s="95">
        <v>4.5916891583848596E-2</v>
      </c>
      <c r="N121" s="95">
        <v>2.6294914173947248E-2</v>
      </c>
      <c r="O121" s="95">
        <v>-5.1160940564464852E-2</v>
      </c>
      <c r="P121" s="95">
        <v>1.0746911297658812E-3</v>
      </c>
      <c r="Q121" s="95">
        <v>3.7077539095547785E-2</v>
      </c>
      <c r="R121" s="95">
        <v>0.10606795413443937</v>
      </c>
      <c r="S121" s="95">
        <v>4.2995102483123659E-2</v>
      </c>
    </row>
    <row r="122" spans="1:19" ht="18" customHeight="1">
      <c r="A122" s="94">
        <v>40421</v>
      </c>
      <c r="B122" s="95">
        <v>-9.4687293697894859E-3</v>
      </c>
      <c r="C122" s="101">
        <v>2.6583333333333333E-3</v>
      </c>
      <c r="D122" s="95">
        <v>-3.5480613516896575E-2</v>
      </c>
      <c r="E122" s="95">
        <v>2.4775502037606145E-2</v>
      </c>
      <c r="F122" s="95">
        <v>-5.5614706733870811E-2</v>
      </c>
      <c r="G122" s="95">
        <v>6.3955065876124095E-2</v>
      </c>
      <c r="H122" s="95">
        <v>9.582256782806553E-3</v>
      </c>
      <c r="I122" s="95">
        <v>-6.8285000820752728E-2</v>
      </c>
      <c r="J122" s="95">
        <v>-0.15829981115984992</v>
      </c>
      <c r="K122" s="95">
        <v>3.1346473696318711E-3</v>
      </c>
      <c r="L122" s="95">
        <v>1.7344409221499824E-2</v>
      </c>
      <c r="M122" s="95">
        <v>-0.10527205965725717</v>
      </c>
      <c r="N122" s="95">
        <v>2.41942968739286E-2</v>
      </c>
      <c r="O122" s="95">
        <v>5.6063287653769223E-3</v>
      </c>
      <c r="P122" s="95">
        <v>-1.3211213723027804E-2</v>
      </c>
      <c r="Q122" s="95">
        <v>-2.4085645257994059E-2</v>
      </c>
      <c r="R122" s="95">
        <v>-3.7011213859504899E-2</v>
      </c>
      <c r="S122" s="95">
        <v>-5.0743957292114672E-2</v>
      </c>
    </row>
    <row r="123" spans="1:19" ht="18" customHeight="1">
      <c r="A123" s="94">
        <v>40451</v>
      </c>
      <c r="B123" s="95">
        <v>7.1975651394398987E-2</v>
      </c>
      <c r="C123" s="101">
        <v>2.5249999999999999E-3</v>
      </c>
      <c r="D123" s="95">
        <v>6.2621200267523491E-2</v>
      </c>
      <c r="E123" s="95">
        <v>2.9657918219069934E-2</v>
      </c>
      <c r="F123" s="95">
        <v>3.7495698150747714E-2</v>
      </c>
      <c r="G123" s="95">
        <v>4.4781365318355526E-2</v>
      </c>
      <c r="H123" s="95">
        <v>8.2240423830086229E-2</v>
      </c>
      <c r="I123" s="95">
        <v>3.7058650234715884E-2</v>
      </c>
      <c r="J123" s="95">
        <v>5.6886833361791567E-2</v>
      </c>
      <c r="K123" s="95">
        <v>0.14978879092627206</v>
      </c>
      <c r="L123" s="95">
        <v>0.11602083673871544</v>
      </c>
      <c r="M123" s="95">
        <v>2.9715168812810333E-2</v>
      </c>
      <c r="N123" s="95">
        <v>9.3390059098604539E-2</v>
      </c>
      <c r="O123" s="95">
        <v>0.12109535336764576</v>
      </c>
      <c r="P123" s="95">
        <v>4.2451902530983965E-2</v>
      </c>
      <c r="Q123" s="95">
        <v>8.0552256925765953E-2</v>
      </c>
      <c r="R123" s="95">
        <v>0.10750413920107782</v>
      </c>
      <c r="S123" s="95">
        <v>-1.5531655667789579E-2</v>
      </c>
    </row>
    <row r="124" spans="1:19" ht="18" customHeight="1">
      <c r="A124" s="94">
        <v>40482</v>
      </c>
      <c r="B124" s="95">
        <v>5.3997191714199033E-3</v>
      </c>
      <c r="C124" s="101">
        <v>2.3916666666666665E-3</v>
      </c>
      <c r="D124" s="95">
        <v>-3.539465602677172E-2</v>
      </c>
      <c r="E124" s="95">
        <v>3.6369468747002642E-2</v>
      </c>
      <c r="F124" s="95">
        <v>3.5144146195075443E-2</v>
      </c>
      <c r="G124" s="95">
        <v>-5.5067247504627659E-2</v>
      </c>
      <c r="H124" s="95">
        <v>-8.5495347908599584E-2</v>
      </c>
      <c r="I124" s="95">
        <v>-2.2772308912093919E-2</v>
      </c>
      <c r="J124" s="95">
        <v>3.7101237351347294E-2</v>
      </c>
      <c r="K124" s="95">
        <v>0.10931717125466722</v>
      </c>
      <c r="L124" s="95">
        <v>-2.5256695766349146E-2</v>
      </c>
      <c r="M124" s="95">
        <v>7.129721935158706E-3</v>
      </c>
      <c r="N124" s="95">
        <v>4.9844750571303997E-2</v>
      </c>
      <c r="O124" s="95">
        <v>-5.9574899896327693E-2</v>
      </c>
      <c r="P124" s="95">
        <v>-1.5539332707112052E-2</v>
      </c>
      <c r="Q124" s="95">
        <v>7.7824380251989567E-4</v>
      </c>
      <c r="R124" s="95">
        <v>-5.7696459902318864E-3</v>
      </c>
      <c r="S124" s="95">
        <v>2.6941796370572035E-4</v>
      </c>
    </row>
    <row r="125" spans="1:19" ht="18" customHeight="1">
      <c r="A125" s="94">
        <v>40512</v>
      </c>
      <c r="B125" s="95">
        <v>1.1448068042430926E-2</v>
      </c>
      <c r="C125" s="101">
        <v>2.5249999999999999E-3</v>
      </c>
      <c r="D125" s="95">
        <v>5.9617907367259804E-3</v>
      </c>
      <c r="E125" s="95">
        <v>-2.7114381072252058E-2</v>
      </c>
      <c r="F125" s="95">
        <v>-7.149945545333658E-2</v>
      </c>
      <c r="G125" s="95">
        <v>-4.4652556088719209E-2</v>
      </c>
      <c r="H125" s="95">
        <v>-1.9228304998364365E-3</v>
      </c>
      <c r="I125" s="95">
        <v>6.7671396274947782E-2</v>
      </c>
      <c r="J125" s="95">
        <v>1.887794675815524E-2</v>
      </c>
      <c r="K125" s="95">
        <v>5.983214591726238E-3</v>
      </c>
      <c r="L125" s="95">
        <v>1.0291619294864773E-2</v>
      </c>
      <c r="M125" s="95">
        <v>-6.1497919082222907E-2</v>
      </c>
      <c r="N125" s="95">
        <v>-2.1446432119637926E-2</v>
      </c>
      <c r="O125" s="95">
        <v>2.0110615500298579E-2</v>
      </c>
      <c r="P125" s="95">
        <v>1.67122005029956E-2</v>
      </c>
      <c r="Q125" s="95">
        <v>-6.8566946869168532E-2</v>
      </c>
      <c r="R125" s="95">
        <v>-5.937243579256446E-2</v>
      </c>
      <c r="S125" s="95">
        <v>-3.5761974536750785E-2</v>
      </c>
    </row>
    <row r="126" spans="1:19" ht="18" customHeight="1">
      <c r="A126" s="94">
        <v>40543</v>
      </c>
      <c r="B126" s="95">
        <v>7.4039715097621972E-2</v>
      </c>
      <c r="C126" s="101">
        <v>2.558333333333333E-3</v>
      </c>
      <c r="D126" s="95">
        <v>2.604919437097486E-2</v>
      </c>
      <c r="E126" s="95">
        <v>1.954851484211062E-2</v>
      </c>
      <c r="F126" s="95">
        <v>4.9161784850946688E-2</v>
      </c>
      <c r="G126" s="95">
        <v>7.492145529041494E-2</v>
      </c>
      <c r="H126" s="95">
        <v>7.2184560149597843E-2</v>
      </c>
      <c r="I126" s="95">
        <v>9.8300206076242347E-2</v>
      </c>
      <c r="J126" s="95">
        <v>-9.3442816492821379E-3</v>
      </c>
      <c r="K126" s="95">
        <v>7.8649622302636502E-2</v>
      </c>
      <c r="L126" s="95">
        <v>5.2721647088208812E-2</v>
      </c>
      <c r="M126" s="95">
        <v>8.318460033495878E-2</v>
      </c>
      <c r="N126" s="95">
        <v>7.0670771325153758E-2</v>
      </c>
      <c r="O126" s="95">
        <v>-1.4166855763692254E-2</v>
      </c>
      <c r="P126" s="95">
        <v>5.6495491023129674E-3</v>
      </c>
      <c r="Q126" s="95">
        <v>9.3943098730123076E-2</v>
      </c>
      <c r="R126" s="95">
        <v>0.15832489490223178</v>
      </c>
      <c r="S126" s="95">
        <v>9.1187679605898353E-2</v>
      </c>
    </row>
    <row r="127" spans="1:19" ht="18" customHeight="1">
      <c r="A127" s="94">
        <v>40574</v>
      </c>
      <c r="B127" s="95">
        <v>9.0906848970702114E-3</v>
      </c>
      <c r="C127" s="101">
        <v>2.7666666666666668E-3</v>
      </c>
      <c r="D127" s="95">
        <v>-3.1864157201978216E-2</v>
      </c>
      <c r="E127" s="95">
        <v>1.3393191317243591E-3</v>
      </c>
      <c r="F127" s="95">
        <v>-6.829568438648792E-3</v>
      </c>
      <c r="G127" s="95">
        <v>-8.6598647426908926E-2</v>
      </c>
      <c r="H127" s="95">
        <v>-1.2453693638999397E-2</v>
      </c>
      <c r="I127" s="95">
        <v>2.8632286776486993E-2</v>
      </c>
      <c r="J127" s="95">
        <v>4.2365406068762823E-3</v>
      </c>
      <c r="K127" s="95">
        <v>3.5385205837624056E-2</v>
      </c>
      <c r="L127" s="95">
        <v>-4.1175507965482083E-2</v>
      </c>
      <c r="M127" s="95">
        <v>-7.2275603631879015E-2</v>
      </c>
      <c r="N127" s="95">
        <v>7.0852526243434077E-2</v>
      </c>
      <c r="O127" s="95">
        <v>7.1850540578406452E-3</v>
      </c>
      <c r="P127" s="95">
        <v>-7.7071129433529784E-2</v>
      </c>
      <c r="Q127" s="95">
        <v>-9.1169770193048727E-2</v>
      </c>
      <c r="R127" s="95">
        <v>-3.5126040136440828E-2</v>
      </c>
      <c r="S127" s="95">
        <v>1.88963118772012E-2</v>
      </c>
    </row>
    <row r="128" spans="1:19" ht="18" customHeight="1">
      <c r="A128" s="94">
        <v>40602</v>
      </c>
      <c r="B128" s="95">
        <v>-6.5091080767255782E-2</v>
      </c>
      <c r="C128" s="101">
        <v>2.9833333333333335E-3</v>
      </c>
      <c r="D128" s="95">
        <v>-3.1358972164277965E-2</v>
      </c>
      <c r="E128" s="95">
        <v>-4.1239305925316216E-2</v>
      </c>
      <c r="F128" s="95">
        <v>-0.13748353614093389</v>
      </c>
      <c r="G128" s="95">
        <v>-3.5497443538398343E-2</v>
      </c>
      <c r="H128" s="95">
        <v>-1.6661944250841998E-3</v>
      </c>
      <c r="I128" s="95">
        <v>-5.6119510689647711E-2</v>
      </c>
      <c r="J128" s="95">
        <v>-9.2458691451118291E-2</v>
      </c>
      <c r="K128" s="95">
        <v>-4.4766270196400448E-2</v>
      </c>
      <c r="L128" s="95">
        <v>-9.6121743870551057E-2</v>
      </c>
      <c r="M128" s="95">
        <v>-4.390590347696488E-2</v>
      </c>
      <c r="N128" s="95">
        <v>-0.20163302247004999</v>
      </c>
      <c r="O128" s="95">
        <v>-0.12212270072341003</v>
      </c>
      <c r="P128" s="95">
        <v>-4.7481351515855863E-2</v>
      </c>
      <c r="Q128" s="95">
        <v>-4.5806651153774247E-2</v>
      </c>
      <c r="R128" s="95">
        <v>-0.11070340015858005</v>
      </c>
      <c r="S128" s="95">
        <v>-6.6593885157555377E-3</v>
      </c>
    </row>
    <row r="129" spans="1:19" ht="18" customHeight="1">
      <c r="A129" s="94">
        <v>40633</v>
      </c>
      <c r="B129" s="95">
        <v>8.2795658930229443E-2</v>
      </c>
      <c r="C129" s="101">
        <v>3.0000000000000001E-3</v>
      </c>
      <c r="D129" s="95">
        <v>9.657068826918902E-2</v>
      </c>
      <c r="E129" s="95">
        <v>6.5190493700356456E-2</v>
      </c>
      <c r="F129" s="95">
        <v>5.6311828368178496E-2</v>
      </c>
      <c r="G129" s="95">
        <v>5.0195241893820963E-2</v>
      </c>
      <c r="H129" s="95">
        <v>0.10253428058348923</v>
      </c>
      <c r="I129" s="95">
        <v>8.0334917946576212E-3</v>
      </c>
      <c r="J129" s="95">
        <v>8.2338022365177288E-2</v>
      </c>
      <c r="K129" s="95">
        <v>0.15074394046113948</v>
      </c>
      <c r="L129" s="95">
        <v>8.3316731950432654E-2</v>
      </c>
      <c r="M129" s="95">
        <v>-1.6386639523046753E-2</v>
      </c>
      <c r="N129" s="95">
        <v>7.530412543943843E-2</v>
      </c>
      <c r="O129" s="95">
        <v>6.3534969417866627E-2</v>
      </c>
      <c r="P129" s="95">
        <v>9.671078789327936E-3</v>
      </c>
      <c r="Q129" s="95">
        <v>0.10044542175111815</v>
      </c>
      <c r="R129" s="95">
        <v>9.8784443176525016E-3</v>
      </c>
      <c r="S129" s="95">
        <v>2.7310111891203803E-2</v>
      </c>
    </row>
    <row r="130" spans="1:19" ht="18" customHeight="1">
      <c r="A130" s="94">
        <v>40663</v>
      </c>
      <c r="B130" s="95">
        <v>3.9855847027267188E-2</v>
      </c>
      <c r="C130" s="101">
        <v>3.0083333333333333E-3</v>
      </c>
      <c r="D130" s="95">
        <v>5.7249896341542872E-2</v>
      </c>
      <c r="E130" s="95">
        <v>4.7863258239352113E-2</v>
      </c>
      <c r="F130" s="95">
        <v>5.7998157708318843E-3</v>
      </c>
      <c r="G130" s="95">
        <v>-1.6026423223024722E-2</v>
      </c>
      <c r="H130" s="95">
        <v>-1.9558208949115752E-2</v>
      </c>
      <c r="I130" s="95">
        <v>-1.0327700508169002E-2</v>
      </c>
      <c r="J130" s="95">
        <v>-6.717308571940972E-2</v>
      </c>
      <c r="K130" s="95">
        <v>0.13025935183206272</v>
      </c>
      <c r="L130" s="95">
        <v>4.8678495277731493E-2</v>
      </c>
      <c r="M130" s="95">
        <v>-4.5160236347505212E-2</v>
      </c>
      <c r="N130" s="95">
        <v>4.4156985240885405E-2</v>
      </c>
      <c r="O130" s="95">
        <v>-5.4324429900488802E-2</v>
      </c>
      <c r="P130" s="95">
        <v>-7.62984395834998E-4</v>
      </c>
      <c r="Q130" s="95">
        <v>2.3838070276562817E-2</v>
      </c>
      <c r="R130" s="95">
        <v>3.660361058812267E-2</v>
      </c>
      <c r="S130" s="95">
        <v>-4.5406144422479144E-2</v>
      </c>
    </row>
    <row r="131" spans="1:19" ht="18" customHeight="1">
      <c r="A131" s="94">
        <v>40694</v>
      </c>
      <c r="B131" s="95">
        <v>-2.3019220119512518E-2</v>
      </c>
      <c r="C131" s="101">
        <v>3.0166666666666671E-3</v>
      </c>
      <c r="D131" s="95">
        <v>1.8988896296976421E-2</v>
      </c>
      <c r="E131" s="95">
        <v>6.7000884953817064E-2</v>
      </c>
      <c r="F131" s="95">
        <v>-0.10773127189542997</v>
      </c>
      <c r="G131" s="95">
        <v>-5.6450575358319099E-2</v>
      </c>
      <c r="H131" s="95">
        <v>-5.941267588643484E-2</v>
      </c>
      <c r="I131" s="95">
        <v>-2.6624051376012758E-2</v>
      </c>
      <c r="J131" s="95">
        <v>-7.1728945142830014E-2</v>
      </c>
      <c r="K131" s="95">
        <v>-3.20266698282623E-3</v>
      </c>
      <c r="L131" s="95">
        <v>3.0575305959602339E-2</v>
      </c>
      <c r="M131" s="95">
        <v>0.12676840160430114</v>
      </c>
      <c r="N131" s="95">
        <v>-9.3014018143560584E-2</v>
      </c>
      <c r="O131" s="95">
        <v>-2.4829360284128299E-2</v>
      </c>
      <c r="P131" s="95">
        <v>-3.1231774317268979E-2</v>
      </c>
      <c r="Q131" s="95">
        <v>-5.4698050832041822E-2</v>
      </c>
      <c r="R131" s="95">
        <v>-0.14748004956881644</v>
      </c>
      <c r="S131" s="95">
        <v>-6.4976269371111783E-2</v>
      </c>
    </row>
    <row r="132" spans="1:19" ht="18" customHeight="1">
      <c r="A132" s="94">
        <v>40724</v>
      </c>
      <c r="B132" s="95">
        <v>-1.969350686786342E-2</v>
      </c>
      <c r="C132" s="101">
        <v>3.0166666666666671E-3</v>
      </c>
      <c r="D132" s="95">
        <v>1.243038735492874E-2</v>
      </c>
      <c r="E132" s="95">
        <v>2.644113591253916E-2</v>
      </c>
      <c r="F132" s="95">
        <v>3.2889854756345649E-2</v>
      </c>
      <c r="G132" s="95">
        <v>4.6897090041536416E-2</v>
      </c>
      <c r="H132" s="95">
        <v>5.2243592452748899E-2</v>
      </c>
      <c r="I132" s="95">
        <v>-9.4845582054199795E-2</v>
      </c>
      <c r="J132" s="95">
        <v>-6.0270910794648636E-2</v>
      </c>
      <c r="K132" s="95">
        <v>-2.9115648598473598E-2</v>
      </c>
      <c r="L132" s="95">
        <v>-4.5576967465734697E-3</v>
      </c>
      <c r="M132" s="95">
        <v>-4.0519038028314469E-2</v>
      </c>
      <c r="N132" s="95">
        <v>7.1156686965505145E-2</v>
      </c>
      <c r="O132" s="95">
        <v>3.6478612835280977E-2</v>
      </c>
      <c r="P132" s="95">
        <v>3.5873331767433569E-2</v>
      </c>
      <c r="Q132" s="95">
        <v>2.4036294920914969E-4</v>
      </c>
      <c r="R132" s="95">
        <v>-8.7397126354638033E-5</v>
      </c>
      <c r="S132" s="95">
        <v>0.10027243461308721</v>
      </c>
    </row>
    <row r="133" spans="1:19" ht="18" customHeight="1">
      <c r="A133" s="94">
        <v>40755</v>
      </c>
      <c r="B133" s="95">
        <v>1.5362025336131069E-2</v>
      </c>
      <c r="C133" s="101">
        <v>3.1083333333333336E-3</v>
      </c>
      <c r="D133" s="95">
        <v>0.10663106795283372</v>
      </c>
      <c r="E133" s="95">
        <v>6.7624874547831837E-2</v>
      </c>
      <c r="F133" s="95">
        <v>6.972357049071487E-2</v>
      </c>
      <c r="G133" s="95">
        <v>0.16790543572330208</v>
      </c>
      <c r="H133" s="95">
        <v>1.9685520949757063E-2</v>
      </c>
      <c r="I133" s="95">
        <v>3.8526702571139992E-4</v>
      </c>
      <c r="J133" s="95">
        <v>0.11158770931707718</v>
      </c>
      <c r="K133" s="95">
        <v>-3.1086839880561712E-2</v>
      </c>
      <c r="L133" s="95">
        <v>4.9968747976953942E-2</v>
      </c>
      <c r="M133" s="95">
        <v>-7.8016141782472737E-2</v>
      </c>
      <c r="N133" s="95">
        <v>3.5573284245406178E-2</v>
      </c>
      <c r="O133" s="95">
        <v>1.6577952521219963E-2</v>
      </c>
      <c r="P133" s="95">
        <v>-6.6448137271949648E-2</v>
      </c>
      <c r="Q133" s="95">
        <v>-2.651480230756853E-2</v>
      </c>
      <c r="R133" s="95">
        <v>3.8392462390021365E-2</v>
      </c>
      <c r="S133" s="95">
        <v>3.0033889476079878E-3</v>
      </c>
    </row>
    <row r="134" spans="1:19" ht="18" customHeight="1">
      <c r="A134" s="94">
        <v>40786</v>
      </c>
      <c r="B134" s="95">
        <v>-0.12629760175783478</v>
      </c>
      <c r="C134" s="101">
        <v>2.9916666666666663E-3</v>
      </c>
      <c r="D134" s="95">
        <v>-2.9998501125158228E-2</v>
      </c>
      <c r="E134" s="95">
        <v>-3.4439325562177991E-2</v>
      </c>
      <c r="F134" s="95">
        <v>1.0758473334631091E-3</v>
      </c>
      <c r="G134" s="95">
        <v>-0.12344571506053725</v>
      </c>
      <c r="H134" s="95">
        <v>-0.12173431340142926</v>
      </c>
      <c r="I134" s="95">
        <v>-0.15927052673344022</v>
      </c>
      <c r="J134" s="95">
        <v>-0.16259054212602742</v>
      </c>
      <c r="K134" s="95">
        <v>-0.1432644105097971</v>
      </c>
      <c r="L134" s="95">
        <v>-4.3640236998221837E-2</v>
      </c>
      <c r="M134" s="95">
        <v>-0.10945367908817971</v>
      </c>
      <c r="N134" s="95">
        <v>-0.15357055769528305</v>
      </c>
      <c r="O134" s="95">
        <v>-6.4867146491428329E-2</v>
      </c>
      <c r="P134" s="95">
        <v>-1.0415951145917646E-2</v>
      </c>
      <c r="Q134" s="95">
        <v>-0.13490732115220272</v>
      </c>
      <c r="R134" s="95">
        <v>-0.17575064863696355</v>
      </c>
      <c r="S134" s="95">
        <v>-9.466857070315271E-2</v>
      </c>
    </row>
    <row r="135" spans="1:19" ht="18" customHeight="1">
      <c r="A135" s="94">
        <v>40816</v>
      </c>
      <c r="B135" s="95">
        <v>-6.0548498848884691E-2</v>
      </c>
      <c r="C135" s="101">
        <v>2.891666666666667E-3</v>
      </c>
      <c r="D135" s="95">
        <v>-0.12417994167441648</v>
      </c>
      <c r="E135" s="95">
        <v>-0.16658488641091207</v>
      </c>
      <c r="F135" s="95">
        <v>-0.19408945239614628</v>
      </c>
      <c r="G135" s="95">
        <v>-7.9251004679132819E-2</v>
      </c>
      <c r="H135" s="95">
        <v>-0.14275647454791418</v>
      </c>
      <c r="I135" s="95">
        <v>7.6227011802373568E-2</v>
      </c>
      <c r="J135" s="95">
        <v>-0.22800105133031323</v>
      </c>
      <c r="K135" s="95">
        <v>-3.4387965269476517E-2</v>
      </c>
      <c r="L135" s="95">
        <v>-8.3469414700330091E-2</v>
      </c>
      <c r="M135" s="95">
        <v>-7.1105092488244814E-2</v>
      </c>
      <c r="N135" s="95">
        <v>-0.16461663802822102</v>
      </c>
      <c r="O135" s="95">
        <v>-0.17149525365639207</v>
      </c>
      <c r="P135" s="95">
        <v>2.6531424068902965E-3</v>
      </c>
      <c r="Q135" s="95">
        <v>-0.13120903779206827</v>
      </c>
      <c r="R135" s="95">
        <v>-0.20072852467552238</v>
      </c>
      <c r="S135" s="95">
        <v>-2.0241037740142076E-2</v>
      </c>
    </row>
    <row r="136" spans="1:19" ht="18" customHeight="1">
      <c r="A136" s="94">
        <v>40847</v>
      </c>
      <c r="B136" s="95">
        <v>7.581347273459027E-2</v>
      </c>
      <c r="C136" s="101">
        <v>2.9333333333333334E-3</v>
      </c>
      <c r="D136" s="95">
        <v>7.9392333996134212E-2</v>
      </c>
      <c r="E136" s="95">
        <v>6.2222025669832703E-2</v>
      </c>
      <c r="F136" s="95">
        <v>7.2792184536655036E-2</v>
      </c>
      <c r="G136" s="95">
        <v>6.2659636353009418E-2</v>
      </c>
      <c r="H136" s="95">
        <v>6.5199555042131152E-2</v>
      </c>
      <c r="I136" s="95">
        <v>0.13379009363446137</v>
      </c>
      <c r="J136" s="95">
        <v>0.15989051326896764</v>
      </c>
      <c r="K136" s="95">
        <v>4.2559614418795633E-2</v>
      </c>
      <c r="L136" s="95">
        <v>1.379465274146785E-2</v>
      </c>
      <c r="M136" s="95">
        <v>0.16156477804433411</v>
      </c>
      <c r="N136" s="95">
        <v>9.6750417013020673E-2</v>
      </c>
      <c r="O136" s="95">
        <v>0.11962093684803765</v>
      </c>
      <c r="P136" s="95">
        <v>1.7037635178411392E-2</v>
      </c>
      <c r="Q136" s="95">
        <v>9.815321901865115E-2</v>
      </c>
      <c r="R136" s="95">
        <v>8.9805899915040399E-2</v>
      </c>
      <c r="S136" s="95">
        <v>2.4971554020300601E-2</v>
      </c>
    </row>
    <row r="137" spans="1:19" ht="18" customHeight="1">
      <c r="A137" s="94">
        <v>40877</v>
      </c>
      <c r="B137" s="95">
        <v>-3.2756473108717543E-2</v>
      </c>
      <c r="C137" s="101">
        <v>2.9083333333333335E-3</v>
      </c>
      <c r="D137" s="95">
        <v>1.8676515081676115E-2</v>
      </c>
      <c r="E137" s="95">
        <v>5.2651832815469035E-3</v>
      </c>
      <c r="F137" s="95">
        <v>-2.8609146076722602E-2</v>
      </c>
      <c r="G137" s="95">
        <v>-5.7103899848787165E-2</v>
      </c>
      <c r="H137" s="95">
        <v>-4.8563184156277472E-2</v>
      </c>
      <c r="I137" s="95">
        <v>2.551228957448437E-2</v>
      </c>
      <c r="J137" s="95">
        <v>-5.3392421753614805E-2</v>
      </c>
      <c r="K137" s="95">
        <v>-5.8000279688778633E-2</v>
      </c>
      <c r="L137" s="95">
        <v>-6.0746779114467131E-2</v>
      </c>
      <c r="M137" s="95">
        <v>-2.96403524765676E-3</v>
      </c>
      <c r="N137" s="95">
        <v>-8.8943696991910848E-2</v>
      </c>
      <c r="O137" s="95">
        <v>-6.9455479657727359E-2</v>
      </c>
      <c r="P137" s="95">
        <v>-2.83873138305335E-3</v>
      </c>
      <c r="Q137" s="95">
        <v>-2.2473685193839188E-2</v>
      </c>
      <c r="R137" s="95">
        <v>-0.1236498967883719</v>
      </c>
      <c r="S137" s="95">
        <v>-1.5094844067284896E-3</v>
      </c>
    </row>
    <row r="138" spans="1:19" ht="18" customHeight="1">
      <c r="A138" s="94">
        <v>40908</v>
      </c>
      <c r="B138" s="95">
        <v>-1.1853402243530375E-2</v>
      </c>
      <c r="C138" s="101">
        <v>2.8999999999999998E-3</v>
      </c>
      <c r="D138" s="95">
        <v>3.114743818579413E-2</v>
      </c>
      <c r="E138" s="95">
        <v>-2.6933608817536481E-4</v>
      </c>
      <c r="F138" s="95">
        <v>4.5023681373955071E-2</v>
      </c>
      <c r="G138" s="95">
        <v>1.5689552782554017E-2</v>
      </c>
      <c r="H138" s="95">
        <v>-1.4675867346291227E-2</v>
      </c>
      <c r="I138" s="95">
        <v>3.4385314387108679E-2</v>
      </c>
      <c r="J138" s="95">
        <v>0.11930530717540577</v>
      </c>
      <c r="K138" s="95">
        <v>-3.4184138768185157E-2</v>
      </c>
      <c r="L138" s="95">
        <v>-9.1665569703458516E-4</v>
      </c>
      <c r="M138" s="95">
        <v>2.9264385933672088E-2</v>
      </c>
      <c r="N138" s="95">
        <v>4.1738112806299021E-2</v>
      </c>
      <c r="O138" s="95">
        <v>-3.3675506156532364E-2</v>
      </c>
      <c r="P138" s="95">
        <v>-2.2297381186090703E-2</v>
      </c>
      <c r="Q138" s="95">
        <v>-0.12510591998469067</v>
      </c>
      <c r="R138" s="95">
        <v>2.4479968263124263E-2</v>
      </c>
      <c r="S138" s="95">
        <v>-1.5768141836243643E-2</v>
      </c>
    </row>
    <row r="139" spans="1:19" ht="18" customHeight="1">
      <c r="A139" s="94">
        <v>40939</v>
      </c>
      <c r="B139" s="95">
        <v>6.8808819583795255E-2</v>
      </c>
      <c r="C139" s="101">
        <v>2.8833333333333332E-3</v>
      </c>
      <c r="D139" s="95">
        <v>6.0237759151373638E-3</v>
      </c>
      <c r="E139" s="95">
        <v>6.1590726405081675E-2</v>
      </c>
      <c r="F139" s="95">
        <v>2.4651835139131606E-2</v>
      </c>
      <c r="G139" s="95">
        <v>5.4453402795267891E-2</v>
      </c>
      <c r="H139" s="95">
        <v>0.11329932723368685</v>
      </c>
      <c r="I139" s="95">
        <v>7.0784546578375185E-2</v>
      </c>
      <c r="J139" s="95">
        <v>-9.0972121698252195E-2</v>
      </c>
      <c r="K139" s="95">
        <v>4.2266647771073806E-2</v>
      </c>
      <c r="L139" s="95">
        <v>5.304235997950979E-2</v>
      </c>
      <c r="M139" s="95">
        <v>7.2299816256710336E-2</v>
      </c>
      <c r="N139" s="95">
        <v>8.6764629780891944E-2</v>
      </c>
      <c r="O139" s="95">
        <v>9.368604659576274E-2</v>
      </c>
      <c r="P139" s="95">
        <v>-4.4458904764772988E-2</v>
      </c>
      <c r="Q139" s="95">
        <v>3.7032043849827723E-2</v>
      </c>
      <c r="R139" s="95">
        <v>0.19795820767519068</v>
      </c>
      <c r="S139" s="95">
        <v>1.1096048105475376E-2</v>
      </c>
    </row>
    <row r="140" spans="1:19" ht="18" customHeight="1">
      <c r="A140" s="94">
        <v>40968</v>
      </c>
      <c r="B140" s="95">
        <v>3.7364734294655477E-2</v>
      </c>
      <c r="C140" s="101">
        <v>2.8833333333333332E-3</v>
      </c>
      <c r="D140" s="95">
        <v>2.3006479547023062E-2</v>
      </c>
      <c r="E140" s="95">
        <v>1.137496787125869E-2</v>
      </c>
      <c r="F140" s="95">
        <v>0.11208375697940376</v>
      </c>
      <c r="G140" s="95">
        <v>-7.1109690110910506E-2</v>
      </c>
      <c r="H140" s="95">
        <v>3.6417907486653078E-2</v>
      </c>
      <c r="I140" s="95">
        <v>7.6589373195824706E-2</v>
      </c>
      <c r="J140" s="95">
        <v>4.6968797272105789E-2</v>
      </c>
      <c r="K140" s="95">
        <v>4.1714069740866222E-2</v>
      </c>
      <c r="L140" s="95">
        <v>2.1377078352813328E-2</v>
      </c>
      <c r="M140" s="95">
        <v>-9.4021966773776278E-2</v>
      </c>
      <c r="N140" s="95">
        <v>5.8694321036946384E-2</v>
      </c>
      <c r="O140" s="95">
        <v>3.022835708903493E-2</v>
      </c>
      <c r="P140" s="95">
        <v>2.0512827705578829E-3</v>
      </c>
      <c r="Q140" s="95">
        <v>2.7694139427722142E-2</v>
      </c>
      <c r="R140" s="95">
        <v>3.4192136410235996E-2</v>
      </c>
      <c r="S140" s="95">
        <v>2.2236741539265026E-2</v>
      </c>
    </row>
    <row r="141" spans="1:19" ht="18" customHeight="1">
      <c r="A141" s="94">
        <v>40999</v>
      </c>
      <c r="B141" s="95">
        <v>-8.0162831080512476E-3</v>
      </c>
      <c r="C141" s="101">
        <v>2.9499999999999999E-3</v>
      </c>
      <c r="D141" s="95">
        <v>7.6334582297956644E-3</v>
      </c>
      <c r="E141" s="95">
        <v>-4.4463145242992219E-2</v>
      </c>
      <c r="F141" s="95">
        <v>-5.6674512730090498E-2</v>
      </c>
      <c r="G141" s="95">
        <v>-9.3291190367281729E-3</v>
      </c>
      <c r="H141" s="95">
        <v>-9.0751714954997453E-2</v>
      </c>
      <c r="I141" s="95">
        <v>3.1564463307390156E-2</v>
      </c>
      <c r="J141" s="95">
        <v>-8.9272542452767389E-2</v>
      </c>
      <c r="K141" s="95">
        <v>4.7608817244135793E-3</v>
      </c>
      <c r="L141" s="95">
        <v>-2.5211097339801647E-2</v>
      </c>
      <c r="M141" s="95">
        <v>-7.3424521252292152E-2</v>
      </c>
      <c r="N141" s="95">
        <v>-1.9586051360857226E-2</v>
      </c>
      <c r="O141" s="95">
        <v>2.2591118175032676E-3</v>
      </c>
      <c r="P141" s="95">
        <v>-2.3553916888175763E-2</v>
      </c>
      <c r="Q141" s="95">
        <v>5.6078654807749651E-2</v>
      </c>
      <c r="R141" s="95">
        <v>-4.783665217974864E-2</v>
      </c>
      <c r="S141" s="95">
        <v>3.9647546832005887E-2</v>
      </c>
    </row>
    <row r="142" spans="1:19" ht="18" customHeight="1">
      <c r="A142" s="94">
        <v>41029</v>
      </c>
      <c r="B142" s="95">
        <v>-1.6041264585942017E-2</v>
      </c>
      <c r="C142" s="101">
        <v>2.891666666666667E-3</v>
      </c>
      <c r="D142" s="95">
        <v>5.3983672736745092E-2</v>
      </c>
      <c r="E142" s="95">
        <v>-4.420387383789226E-2</v>
      </c>
      <c r="F142" s="95">
        <v>-6.4891317048798136E-2</v>
      </c>
      <c r="G142" s="95">
        <v>-6.9304453363439933E-2</v>
      </c>
      <c r="H142" s="95">
        <v>-3.7100563567681988E-2</v>
      </c>
      <c r="I142" s="95">
        <v>5.4018532222867677E-2</v>
      </c>
      <c r="J142" s="95">
        <v>0.13735030652197899</v>
      </c>
      <c r="K142" s="95">
        <v>7.006673646573347E-2</v>
      </c>
      <c r="L142" s="95">
        <v>-2.1433243627618559E-2</v>
      </c>
      <c r="M142" s="95">
        <v>-2.071531970065088E-2</v>
      </c>
      <c r="N142" s="95">
        <v>-0.11748187619017081</v>
      </c>
      <c r="O142" s="95">
        <v>-3.1719926088186412E-2</v>
      </c>
      <c r="P142" s="95">
        <v>-6.8013276637315379E-2</v>
      </c>
      <c r="Q142" s="95">
        <v>-5.7070226530044899E-2</v>
      </c>
      <c r="R142" s="95">
        <v>-0.1247559191841443</v>
      </c>
      <c r="S142" s="95">
        <v>-3.4774427872433122E-2</v>
      </c>
    </row>
    <row r="143" spans="1:19" ht="18" customHeight="1">
      <c r="A143" s="94">
        <v>41060</v>
      </c>
      <c r="B143" s="95">
        <v>-7.2451725319742977E-2</v>
      </c>
      <c r="C143" s="101">
        <v>2.8250000000000003E-3</v>
      </c>
      <c r="D143" s="95">
        <v>-2.9069774605268606E-2</v>
      </c>
      <c r="E143" s="95">
        <v>-0.12839116250617266</v>
      </c>
      <c r="F143" s="95">
        <v>-5.008481508880358E-2</v>
      </c>
      <c r="G143" s="95">
        <v>-4.4754250618308511E-2</v>
      </c>
      <c r="H143" s="95">
        <v>-6.8231554231779512E-2</v>
      </c>
      <c r="I143" s="95">
        <v>-0.12906230685455</v>
      </c>
      <c r="J143" s="95">
        <v>-0.27709164482700821</v>
      </c>
      <c r="K143" s="95">
        <v>-8.1592114967409479E-2</v>
      </c>
      <c r="L143" s="95">
        <v>-7.3582085966235056E-2</v>
      </c>
      <c r="M143" s="95">
        <v>1.1897498585073052E-2</v>
      </c>
      <c r="N143" s="95">
        <v>-6.1531904320638375E-2</v>
      </c>
      <c r="O143" s="95">
        <v>-9.43844020200304E-2</v>
      </c>
      <c r="P143" s="95">
        <v>-7.9619861237200773E-2</v>
      </c>
      <c r="Q143" s="95">
        <v>-4.3471002691831906E-2</v>
      </c>
      <c r="R143" s="95">
        <v>-5.4703565425299416E-2</v>
      </c>
      <c r="S143" s="95">
        <v>-3.1011009598159944E-2</v>
      </c>
    </row>
    <row r="144" spans="1:19" ht="18" customHeight="1">
      <c r="A144" s="94">
        <v>41090</v>
      </c>
      <c r="B144" s="95">
        <v>5.7011957057282459E-3</v>
      </c>
      <c r="C144" s="101">
        <v>2.7333333333333333E-3</v>
      </c>
      <c r="D144" s="95">
        <v>4.1997494715122485E-3</v>
      </c>
      <c r="E144" s="95">
        <v>-4.7303067179685243E-2</v>
      </c>
      <c r="F144" s="95">
        <v>2.4632288650797918E-2</v>
      </c>
      <c r="G144" s="95">
        <v>0.11051004553699872</v>
      </c>
      <c r="H144" s="95">
        <v>1.8025494320813351E-2</v>
      </c>
      <c r="I144" s="95">
        <v>-1.6126698377263438E-3</v>
      </c>
      <c r="J144" s="95">
        <v>7.2838498882313196E-2</v>
      </c>
      <c r="K144" s="95">
        <v>-3.2316762940669541E-2</v>
      </c>
      <c r="L144" s="95">
        <v>-1.5740229496880254E-2</v>
      </c>
      <c r="M144" s="95">
        <v>9.7121686046718558E-2</v>
      </c>
      <c r="N144" s="95">
        <v>-2.394086880205748E-2</v>
      </c>
      <c r="O144" s="95">
        <v>6.4021121327636266E-2</v>
      </c>
      <c r="P144" s="95">
        <v>5.1470799181253746E-2</v>
      </c>
      <c r="Q144" s="95">
        <v>3.0972586956123038E-2</v>
      </c>
      <c r="R144" s="95">
        <v>-7.8749833125710822E-3</v>
      </c>
      <c r="S144" s="95">
        <v>-6.8039662638099685E-3</v>
      </c>
    </row>
    <row r="145" spans="1:19" ht="18" customHeight="1">
      <c r="A145" s="94">
        <v>41121</v>
      </c>
      <c r="B145" s="95">
        <v>1.4978866780415601E-2</v>
      </c>
      <c r="C145" s="101">
        <v>2.5083333333333333E-3</v>
      </c>
      <c r="D145" s="95">
        <v>-3.9135147959219907E-2</v>
      </c>
      <c r="E145" s="95">
        <v>-5.2169249477868718E-2</v>
      </c>
      <c r="F145" s="95">
        <v>4.1360759474967423E-2</v>
      </c>
      <c r="G145" s="95">
        <v>1.8747572441682792E-2</v>
      </c>
      <c r="H145" s="95">
        <v>1.8504796699669868E-3</v>
      </c>
      <c r="I145" s="95">
        <v>5.9404540094291747E-2</v>
      </c>
      <c r="J145" s="95">
        <v>3.3874527935323862E-2</v>
      </c>
      <c r="K145" s="95">
        <v>1.8401724229916816E-2</v>
      </c>
      <c r="L145" s="95">
        <v>-1.7711187792849081E-2</v>
      </c>
      <c r="M145" s="95">
        <v>5.8490721320598738E-3</v>
      </c>
      <c r="N145" s="95">
        <v>-6.4124528169538841E-2</v>
      </c>
      <c r="O145" s="95">
        <v>-9.2127118701545996E-3</v>
      </c>
      <c r="P145" s="95">
        <v>0.1181166161845324</v>
      </c>
      <c r="Q145" s="95">
        <v>-8.0282831608640137E-3</v>
      </c>
      <c r="R145" s="95">
        <v>-1.5764395467290804E-2</v>
      </c>
      <c r="S145" s="95">
        <v>-2.5758983658921153E-2</v>
      </c>
    </row>
    <row r="146" spans="1:19" ht="18" customHeight="1">
      <c r="A146" s="94">
        <v>41152</v>
      </c>
      <c r="B146" s="95">
        <v>1.2215271067937294E-2</v>
      </c>
      <c r="C146" s="101">
        <v>2.3666666666666667E-3</v>
      </c>
      <c r="D146" s="95">
        <v>5.4040303100931553E-2</v>
      </c>
      <c r="E146" s="95">
        <v>0.13981921778397766</v>
      </c>
      <c r="F146" s="95">
        <v>6.5599119993198229E-2</v>
      </c>
      <c r="G146" s="95">
        <v>6.7368343886670345E-2</v>
      </c>
      <c r="H146" s="95">
        <v>2.4711197599586399E-2</v>
      </c>
      <c r="I146" s="95">
        <v>-4.0778816911030802E-2</v>
      </c>
      <c r="J146" s="95">
        <v>0.26188187179050537</v>
      </c>
      <c r="K146" s="95">
        <v>-6.4707674431083717E-3</v>
      </c>
      <c r="L146" s="95">
        <v>5.6961075939828909E-2</v>
      </c>
      <c r="M146" s="95">
        <v>3.3796060879655698E-2</v>
      </c>
      <c r="N146" s="95">
        <v>3.0288712327013911E-2</v>
      </c>
      <c r="O146" s="95">
        <v>4.2279344713238132E-2</v>
      </c>
      <c r="P146" s="95">
        <v>4.8084259472447322E-2</v>
      </c>
      <c r="Q146" s="95">
        <v>-3.0425369812547842E-3</v>
      </c>
      <c r="R146" s="95">
        <v>2.2090473557702772E-2</v>
      </c>
      <c r="S146" s="95">
        <v>7.7509819227689292E-2</v>
      </c>
    </row>
    <row r="147" spans="1:19" ht="18" customHeight="1">
      <c r="A147" s="94">
        <v>41182</v>
      </c>
      <c r="B147" s="95">
        <v>4.6705384055157673E-2</v>
      </c>
      <c r="C147" s="101">
        <v>2.3666666666666667E-3</v>
      </c>
      <c r="D147" s="95">
        <v>6.000508028182594E-2</v>
      </c>
      <c r="E147" s="95">
        <v>3.3498063741220996E-2</v>
      </c>
      <c r="F147" s="95">
        <v>5.6039529794873921E-2</v>
      </c>
      <c r="G147" s="95">
        <v>8.831342037091261E-2</v>
      </c>
      <c r="H147" s="95">
        <v>4.2536909032891757E-2</v>
      </c>
      <c r="I147" s="95">
        <v>7.3049151147211333E-2</v>
      </c>
      <c r="J147" s="95">
        <v>1.4500742208110928E-2</v>
      </c>
      <c r="K147" s="95">
        <v>2.3046320238882423E-2</v>
      </c>
      <c r="L147" s="95">
        <v>4.0632758703102567E-2</v>
      </c>
      <c r="M147" s="95">
        <v>0.14205627502833185</v>
      </c>
      <c r="N147" s="95">
        <v>4.5817131612185591E-2</v>
      </c>
      <c r="O147" s="95">
        <v>1.6867415061402546E-2</v>
      </c>
      <c r="P147" s="95">
        <v>6.5121406218580091E-3</v>
      </c>
      <c r="Q147" s="95">
        <v>5.5103255184798527E-3</v>
      </c>
      <c r="R147" s="95">
        <v>8.8185010281828902E-2</v>
      </c>
      <c r="S147" s="95">
        <v>2.342211068026856E-2</v>
      </c>
    </row>
    <row r="148" spans="1:19" ht="18" customHeight="1">
      <c r="A148" s="94">
        <v>41213</v>
      </c>
      <c r="B148" s="95">
        <v>-4.3069187885903304E-2</v>
      </c>
      <c r="C148" s="101">
        <v>2.3333333333333331E-3</v>
      </c>
      <c r="D148" s="95">
        <v>7.0561957940221021E-2</v>
      </c>
      <c r="E148" s="95">
        <v>-1.852039812133377E-2</v>
      </c>
      <c r="F148" s="95">
        <v>-6.9830342373967902E-2</v>
      </c>
      <c r="G148" s="95">
        <v>9.7291740192906317E-2</v>
      </c>
      <c r="H148" s="95">
        <v>-8.6592679732484967E-2</v>
      </c>
      <c r="I148" s="95">
        <v>-1.2660317243128105E-2</v>
      </c>
      <c r="J148" s="95">
        <v>0.1260680966682326</v>
      </c>
      <c r="K148" s="95">
        <v>-0.11138593750567871</v>
      </c>
      <c r="L148" s="95">
        <v>-4.0903702108851192E-2</v>
      </c>
      <c r="M148" s="95">
        <v>2.5730605527193973E-2</v>
      </c>
      <c r="N148" s="95">
        <v>-9.9523942859161885E-2</v>
      </c>
      <c r="O148" s="95">
        <v>-2.3236662759831717E-2</v>
      </c>
      <c r="P148" s="95">
        <v>3.4345845582756773E-2</v>
      </c>
      <c r="Q148" s="95">
        <v>-6.2479952124664173E-2</v>
      </c>
      <c r="R148" s="95">
        <v>-9.9475024212842378E-2</v>
      </c>
      <c r="S148" s="95">
        <v>-9.5718233438901734E-5</v>
      </c>
    </row>
    <row r="149" spans="1:19" ht="18" customHeight="1">
      <c r="A149" s="94">
        <v>41243</v>
      </c>
      <c r="B149" s="95">
        <v>1.084027094058726E-2</v>
      </c>
      <c r="C149" s="101">
        <v>2.3333333333333331E-3</v>
      </c>
      <c r="D149" s="95">
        <v>-2.0872142548888917E-4</v>
      </c>
      <c r="E149" s="95">
        <v>2.691353149066078E-2</v>
      </c>
      <c r="F149" s="95">
        <v>4.5971939426920905E-2</v>
      </c>
      <c r="G149" s="95">
        <v>-4.4733914686112541E-2</v>
      </c>
      <c r="H149" s="95">
        <v>-3.1541838301823333E-2</v>
      </c>
      <c r="I149" s="95">
        <v>6.1822679752044252E-2</v>
      </c>
      <c r="J149" s="95">
        <v>-0.32907985760401282</v>
      </c>
      <c r="K149" s="95">
        <v>5.9900584220944353E-3</v>
      </c>
      <c r="L149" s="95">
        <v>6.6680560920318044E-4</v>
      </c>
      <c r="M149" s="95">
        <v>-2.2055996767699426E-2</v>
      </c>
      <c r="N149" s="95">
        <v>-2.0829841228700019E-3</v>
      </c>
      <c r="O149" s="95">
        <v>-4.1505085574868872E-2</v>
      </c>
      <c r="P149" s="95">
        <v>6.8119134578044083E-3</v>
      </c>
      <c r="Q149" s="95">
        <v>-3.8405561608627181E-2</v>
      </c>
      <c r="R149" s="95">
        <v>4.9993884522807619E-3</v>
      </c>
      <c r="S149" s="95">
        <v>-4.6800703818730582E-2</v>
      </c>
    </row>
    <row r="150" spans="1:19" ht="18" customHeight="1">
      <c r="A150" s="94">
        <v>41274</v>
      </c>
      <c r="B150" s="95">
        <v>3.2649625846008945E-2</v>
      </c>
      <c r="C150" s="101">
        <v>2.3416666666666668E-3</v>
      </c>
      <c r="D150" s="95">
        <v>1.6625712712110996E-2</v>
      </c>
      <c r="E150" s="95">
        <v>9.4593694055369326E-3</v>
      </c>
      <c r="F150" s="95">
        <v>-2.7853988983945754E-2</v>
      </c>
      <c r="G150" s="95">
        <v>-7.6703849564445648E-3</v>
      </c>
      <c r="H150" s="95">
        <v>4.6468890115972883E-2</v>
      </c>
      <c r="I150" s="95">
        <v>5.3456583456961582E-2</v>
      </c>
      <c r="J150" s="95">
        <v>-5.3583592532950419E-2</v>
      </c>
      <c r="K150" s="95">
        <v>-9.9784338959274521E-4</v>
      </c>
      <c r="L150" s="95">
        <v>2.7328034593150363E-2</v>
      </c>
      <c r="M150" s="95">
        <v>7.5011503111207745E-2</v>
      </c>
      <c r="N150" s="95">
        <v>4.2534390450979842E-2</v>
      </c>
      <c r="O150" s="95">
        <v>2.8034597082067236E-3</v>
      </c>
      <c r="P150" s="95">
        <v>-1.0687668530495742E-2</v>
      </c>
      <c r="Q150" s="95">
        <v>3.500192634587318E-2</v>
      </c>
      <c r="R150" s="95">
        <v>8.4719144580015282E-2</v>
      </c>
      <c r="S150" s="95">
        <v>1.3907823790805907E-2</v>
      </c>
    </row>
    <row r="151" spans="1:19" ht="18" customHeight="1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</row>
    <row r="152" spans="1:19" ht="18" customHeight="1">
      <c r="A152" s="93" t="s">
        <v>14</v>
      </c>
      <c r="B152" s="95">
        <f>AVERAGE(B7:B150)</f>
        <v>9.3317521027814088E-3</v>
      </c>
      <c r="C152" s="95">
        <f>AVERAGE(C7:C150)</f>
        <v>3.532638888888889E-3</v>
      </c>
      <c r="D152" s="95">
        <f>AVERAGE(D7:D150)</f>
        <v>1.2555005806421049E-2</v>
      </c>
      <c r="E152" s="95">
        <f t="shared" ref="E152:S152" si="0">AVERAGE(E7:E150)</f>
        <v>1.4471023733099288E-5</v>
      </c>
      <c r="F152" s="95">
        <f t="shared" si="0"/>
        <v>3.2911535259761548E-3</v>
      </c>
      <c r="G152" s="95">
        <f t="shared" si="0"/>
        <v>1.1070407897272698E-2</v>
      </c>
      <c r="H152" s="95">
        <f t="shared" si="0"/>
        <v>1.262405109860624E-2</v>
      </c>
      <c r="I152" s="95">
        <f t="shared" si="0"/>
        <v>1.1883974008118877E-2</v>
      </c>
      <c r="J152" s="95">
        <f t="shared" si="0"/>
        <v>1.2561517433051388E-2</v>
      </c>
      <c r="K152" s="95">
        <f t="shared" si="0"/>
        <v>1.7708000189041513E-2</v>
      </c>
      <c r="L152" s="95">
        <f t="shared" si="0"/>
        <v>9.689823714542127E-3</v>
      </c>
      <c r="M152" s="95">
        <f t="shared" si="0"/>
        <v>3.1268220853575032E-3</v>
      </c>
      <c r="N152" s="95">
        <f t="shared" si="0"/>
        <v>8.8330723112724375E-3</v>
      </c>
      <c r="O152" s="95">
        <f t="shared" si="0"/>
        <v>1.4311667815997495E-2</v>
      </c>
      <c r="P152" s="95">
        <f t="shared" si="0"/>
        <v>-3.704173770802054E-3</v>
      </c>
      <c r="Q152" s="95">
        <f t="shared" si="0"/>
        <v>5.0058743319472193E-3</v>
      </c>
      <c r="R152" s="95">
        <f t="shared" si="0"/>
        <v>4.8651353139677177E-3</v>
      </c>
      <c r="S152" s="95">
        <f t="shared" si="0"/>
        <v>1.4947585206380442E-2</v>
      </c>
    </row>
    <row r="153" spans="1:19" ht="18" customHeight="1">
      <c r="A153" s="93" t="s">
        <v>10</v>
      </c>
      <c r="B153" s="95">
        <f>STDEV(B7:B150)</f>
        <v>6.8777606638471295E-2</v>
      </c>
      <c r="C153" s="95">
        <f>STDEV(C7:C150)</f>
        <v>7.9786799485775657E-4</v>
      </c>
      <c r="D153" s="95">
        <f>STDEV(D7:D150)</f>
        <v>6.600654175208967E-2</v>
      </c>
      <c r="E153" s="95">
        <f t="shared" ref="E153:S153" si="1">STDEV(E7:E150)</f>
        <v>9.1050990112597929E-2</v>
      </c>
      <c r="F153" s="95">
        <f t="shared" si="1"/>
        <v>8.4395608733256883E-2</v>
      </c>
      <c r="G153" s="95">
        <f t="shared" si="1"/>
        <v>8.0066602274942847E-2</v>
      </c>
      <c r="H153" s="95">
        <f t="shared" si="1"/>
        <v>8.4643602171484991E-2</v>
      </c>
      <c r="I153" s="95">
        <f t="shared" si="1"/>
        <v>8.8341738292503483E-2</v>
      </c>
      <c r="J153" s="95">
        <f t="shared" si="1"/>
        <v>0.1397543920102873</v>
      </c>
      <c r="K153" s="95">
        <f t="shared" si="1"/>
        <v>9.7609683991034743E-2</v>
      </c>
      <c r="L153" s="95">
        <f t="shared" si="1"/>
        <v>8.7693716373362512E-2</v>
      </c>
      <c r="M153" s="95">
        <f t="shared" si="1"/>
        <v>6.996703459872157E-2</v>
      </c>
      <c r="N153" s="95">
        <f t="shared" si="1"/>
        <v>0.10989644932277243</v>
      </c>
      <c r="O153" s="95">
        <f t="shared" si="1"/>
        <v>0.11494329479580125</v>
      </c>
      <c r="P153" s="95">
        <f t="shared" si="1"/>
        <v>6.3404109513438139E-2</v>
      </c>
      <c r="Q153" s="95">
        <f t="shared" si="1"/>
        <v>9.4647735325387214E-2</v>
      </c>
      <c r="R153" s="95">
        <f t="shared" si="1"/>
        <v>0.12729296810270974</v>
      </c>
      <c r="S153" s="95">
        <f t="shared" si="1"/>
        <v>9.2215365157631027E-2</v>
      </c>
    </row>
    <row r="154" spans="1:19" ht="18" customHeight="1">
      <c r="A154" s="96" t="s">
        <v>264</v>
      </c>
      <c r="B154" s="95"/>
      <c r="C154" s="95"/>
      <c r="D154" s="95">
        <f>COVAR(D7:D150,$B7:$B150)</f>
        <v>3.2964518165867888E-3</v>
      </c>
      <c r="E154" s="95">
        <f t="shared" ref="E154:S154" si="2">COVAR(E7:E150,$B7:$B150)</f>
        <v>4.365195849227739E-3</v>
      </c>
      <c r="F154" s="95">
        <f t="shared" si="2"/>
        <v>4.3993179961891622E-3</v>
      </c>
      <c r="G154" s="95">
        <f t="shared" si="2"/>
        <v>3.3551990666083708E-3</v>
      </c>
      <c r="H154" s="95">
        <f t="shared" si="2"/>
        <v>4.3739941040006735E-3</v>
      </c>
      <c r="I154" s="95">
        <f t="shared" si="2"/>
        <v>4.7347572020030957E-3</v>
      </c>
      <c r="J154" s="95">
        <f t="shared" si="2"/>
        <v>5.5485538739348033E-3</v>
      </c>
      <c r="K154" s="95">
        <f t="shared" si="2"/>
        <v>5.6606002667627282E-3</v>
      </c>
      <c r="L154" s="95">
        <f t="shared" si="2"/>
        <v>5.038258857804713E-3</v>
      </c>
      <c r="M154" s="95">
        <f t="shared" si="2"/>
        <v>2.4681936670815502E-3</v>
      </c>
      <c r="N154" s="95">
        <f t="shared" si="2"/>
        <v>5.8217746547609773E-3</v>
      </c>
      <c r="O154" s="95">
        <f t="shared" si="2"/>
        <v>6.1282809784053956E-3</v>
      </c>
      <c r="P154" s="95">
        <f t="shared" si="2"/>
        <v>2.2358219735948131E-3</v>
      </c>
      <c r="Q154" s="95">
        <f t="shared" si="2"/>
        <v>5.1156938926061289E-3</v>
      </c>
      <c r="R154" s="95">
        <f t="shared" si="2"/>
        <v>7.5735593564589219E-3</v>
      </c>
      <c r="S154" s="95">
        <f t="shared" si="2"/>
        <v>4.9173253710501968E-3</v>
      </c>
    </row>
    <row r="155" spans="1:19" ht="18" customHeight="1">
      <c r="A155" s="93" t="s">
        <v>265</v>
      </c>
      <c r="B155" s="95"/>
      <c r="C155" s="95"/>
      <c r="D155" s="95">
        <f>D154/$B153^2</f>
        <v>0.69687135684472068</v>
      </c>
      <c r="E155" s="95">
        <f t="shared" ref="E155:S155" si="3">E154/$B153^2</f>
        <v>0.92280431312173805</v>
      </c>
      <c r="F155" s="95">
        <f t="shared" si="3"/>
        <v>0.93001774992424613</v>
      </c>
      <c r="G155" s="95">
        <f t="shared" si="3"/>
        <v>0.70929055121226503</v>
      </c>
      <c r="H155" s="95">
        <f t="shared" si="3"/>
        <v>0.92466426803162927</v>
      </c>
      <c r="I155" s="95">
        <f t="shared" si="3"/>
        <v>1.0009297448511154</v>
      </c>
      <c r="J155" s="95">
        <f t="shared" si="3"/>
        <v>1.1729667174867311</v>
      </c>
      <c r="K155" s="95">
        <f t="shared" si="3"/>
        <v>1.1966533739719456</v>
      </c>
      <c r="L155" s="95">
        <f t="shared" si="3"/>
        <v>1.0650901277266902</v>
      </c>
      <c r="M155" s="95">
        <f t="shared" si="3"/>
        <v>0.52177722152044148</v>
      </c>
      <c r="N155" s="95">
        <f t="shared" si="3"/>
        <v>1.2307257101389135</v>
      </c>
      <c r="O155" s="95">
        <f t="shared" si="3"/>
        <v>1.2955212811115644</v>
      </c>
      <c r="P155" s="95">
        <f t="shared" si="3"/>
        <v>0.47265374381098207</v>
      </c>
      <c r="Q155" s="95">
        <f t="shared" si="3"/>
        <v>1.0814599279761155</v>
      </c>
      <c r="R155" s="95">
        <f t="shared" si="3"/>
        <v>1.6010537628134645</v>
      </c>
      <c r="S155" s="95">
        <f t="shared" si="3"/>
        <v>1.0395247356956177</v>
      </c>
    </row>
    <row r="156" spans="1:19" ht="18" customHeight="1">
      <c r="A156" s="93" t="s">
        <v>266</v>
      </c>
      <c r="B156" s="95"/>
      <c r="C156" s="95"/>
      <c r="D156" s="95">
        <f xml:space="preserve"> D152-$B152*D155</f>
        <v>6.0519750568171935E-3</v>
      </c>
      <c r="E156" s="95">
        <f t="shared" ref="E156:S156" si="4" xml:space="preserve"> E152-$B152*E155</f>
        <v>-8.5969100656964337E-3</v>
      </c>
      <c r="F156" s="95">
        <f t="shared" si="4"/>
        <v>-5.3875415675034635E-3</v>
      </c>
      <c r="G156" s="95">
        <f t="shared" si="4"/>
        <v>4.4514843045146595E-3</v>
      </c>
      <c r="H156" s="95">
        <f t="shared" si="4"/>
        <v>3.9953133710352515E-3</v>
      </c>
      <c r="I156" s="95">
        <f t="shared" si="4"/>
        <v>2.5435457568680226E-3</v>
      </c>
      <c r="J156" s="95">
        <f t="shared" si="4"/>
        <v>1.6156828006519772E-3</v>
      </c>
      <c r="K156" s="95">
        <f t="shared" si="4"/>
        <v>6.5411275501783429E-3</v>
      </c>
      <c r="L156" s="95">
        <f t="shared" si="4"/>
        <v>-2.4933332452313321E-4</v>
      </c>
      <c r="M156" s="95">
        <f t="shared" si="4"/>
        <v>-1.7422735987493178E-3</v>
      </c>
      <c r="N156" s="95">
        <f t="shared" si="4"/>
        <v>-2.6517549222635113E-3</v>
      </c>
      <c r="O156" s="95">
        <f t="shared" si="4"/>
        <v>2.2221843767865901E-3</v>
      </c>
      <c r="P156" s="95">
        <f t="shared" si="4"/>
        <v>-8.1148613384976909E-3</v>
      </c>
      <c r="Q156" s="95">
        <f t="shared" si="4"/>
        <v>-5.0860416250177272E-3</v>
      </c>
      <c r="R156" s="95">
        <f t="shared" si="4"/>
        <v>-1.0075501503832917E-2</v>
      </c>
      <c r="S156" s="95">
        <f t="shared" si="4"/>
        <v>5.2469980681595727E-3</v>
      </c>
    </row>
    <row r="158" spans="1:19" ht="18" customHeight="1">
      <c r="D158" s="102"/>
    </row>
  </sheetData>
  <phoneticPr fontId="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A3" sqref="A3"/>
    </sheetView>
  </sheetViews>
  <sheetFormatPr defaultRowHeight="14"/>
  <sheetData>
    <row r="1" spans="1:18" ht="25.5">
      <c r="A1" s="9" t="s">
        <v>97</v>
      </c>
    </row>
    <row r="3" spans="1:18" ht="21">
      <c r="A3" s="10" t="s">
        <v>201</v>
      </c>
      <c r="I3" s="10" t="s">
        <v>202</v>
      </c>
    </row>
    <row r="5" spans="1:18" ht="17">
      <c r="A5" s="83" t="s">
        <v>225</v>
      </c>
      <c r="B5" s="83"/>
      <c r="C5" s="83" t="s">
        <v>226</v>
      </c>
      <c r="D5" s="83" t="s">
        <v>227</v>
      </c>
      <c r="I5" s="47" t="s">
        <v>105</v>
      </c>
      <c r="J5" s="47" t="s">
        <v>166</v>
      </c>
      <c r="K5" s="47" t="s">
        <v>167</v>
      </c>
      <c r="L5" s="7"/>
      <c r="M5" t="s">
        <v>16</v>
      </c>
    </row>
    <row r="6" spans="1:18" ht="17.5" thickBot="1">
      <c r="A6" s="83" t="s">
        <v>228</v>
      </c>
      <c r="B6" s="83" t="s">
        <v>229</v>
      </c>
      <c r="C6" s="83" t="s">
        <v>230</v>
      </c>
      <c r="D6" s="83" t="s">
        <v>231</v>
      </c>
      <c r="I6" s="47">
        <v>1</v>
      </c>
      <c r="J6" s="47">
        <v>-0.30249999999999999</v>
      </c>
      <c r="K6" s="47">
        <v>-0.17599999999999999</v>
      </c>
    </row>
    <row r="7" spans="1:18">
      <c r="A7">
        <v>0</v>
      </c>
      <c r="B7">
        <f xml:space="preserve"> 1-A7</f>
        <v>1</v>
      </c>
      <c r="C7" s="4">
        <f xml:space="preserve"> A7*0.18 + B7*0.3</f>
        <v>0.3</v>
      </c>
      <c r="D7" s="4">
        <f xml:space="preserve"> (A7^2*0.25^2 + B7^2*0.45^2)^0.5</f>
        <v>0.45</v>
      </c>
      <c r="I7" s="47">
        <v>2</v>
      </c>
      <c r="J7" s="47">
        <v>0.42020000000000002</v>
      </c>
      <c r="K7" s="47">
        <v>0.27500000000000002</v>
      </c>
      <c r="M7" s="49" t="s">
        <v>17</v>
      </c>
      <c r="N7" s="49"/>
    </row>
    <row r="8" spans="1:18">
      <c r="A8">
        <v>0.1</v>
      </c>
      <c r="B8">
        <f t="shared" ref="B8:B17" si="0" xml:space="preserve"> 1-A8</f>
        <v>0.9</v>
      </c>
      <c r="C8" s="4">
        <f t="shared" ref="C8:C17" si="1" xml:space="preserve"> A8*0.18 + B8*0.3</f>
        <v>0.28800000000000003</v>
      </c>
      <c r="D8" s="4">
        <f t="shared" ref="D8:D17" si="2" xml:space="preserve"> (A8^2*0.25^2 + B8^2*0.45^2)^0.5</f>
        <v>0.40577087130546968</v>
      </c>
      <c r="I8" s="47">
        <v>3</v>
      </c>
      <c r="J8" s="47">
        <v>0.27279999999999999</v>
      </c>
      <c r="K8" s="47">
        <v>0.2145</v>
      </c>
      <c r="M8" s="1" t="s">
        <v>18</v>
      </c>
      <c r="N8" s="1">
        <v>0.78637757261188601</v>
      </c>
    </row>
    <row r="9" spans="1:18">
      <c r="A9">
        <v>0.2</v>
      </c>
      <c r="B9">
        <f t="shared" si="0"/>
        <v>0.8</v>
      </c>
      <c r="C9" s="4">
        <f t="shared" si="1"/>
        <v>0.27599999999999997</v>
      </c>
      <c r="D9" s="4">
        <f t="shared" si="2"/>
        <v>0.36345563690772498</v>
      </c>
      <c r="I9" s="47">
        <v>4</v>
      </c>
      <c r="J9" s="47">
        <v>-0.1012</v>
      </c>
      <c r="K9" s="47">
        <v>2.1999999999999999E-2</v>
      </c>
      <c r="M9" s="1" t="s">
        <v>19</v>
      </c>
      <c r="N9" s="1">
        <v>0.61838968670696204</v>
      </c>
    </row>
    <row r="10" spans="1:18">
      <c r="A10">
        <v>0.30000000000000004</v>
      </c>
      <c r="B10">
        <f t="shared" si="0"/>
        <v>0.7</v>
      </c>
      <c r="C10" s="4">
        <f t="shared" si="1"/>
        <v>0.26400000000000001</v>
      </c>
      <c r="D10" s="4">
        <f t="shared" si="2"/>
        <v>0.32380549717384355</v>
      </c>
      <c r="I10" s="47">
        <v>5</v>
      </c>
      <c r="J10" s="47">
        <v>8.3599999999999994E-2</v>
      </c>
      <c r="K10" s="47">
        <v>0.1111</v>
      </c>
      <c r="M10" s="1" t="s">
        <v>20</v>
      </c>
      <c r="N10" s="1">
        <v>0.5420676240483544</v>
      </c>
    </row>
    <row r="11" spans="1:18">
      <c r="A11">
        <v>0.4</v>
      </c>
      <c r="B11">
        <f t="shared" si="0"/>
        <v>0.6</v>
      </c>
      <c r="C11" s="4">
        <f t="shared" si="1"/>
        <v>0.252</v>
      </c>
      <c r="D11" s="4">
        <f t="shared" si="2"/>
        <v>0.28792360097775938</v>
      </c>
      <c r="I11" s="47">
        <v>6</v>
      </c>
      <c r="J11" s="47">
        <v>0.23649999999999999</v>
      </c>
      <c r="K11" s="47">
        <v>0.2354</v>
      </c>
      <c r="M11" s="1" t="s">
        <v>21</v>
      </c>
      <c r="N11" s="1">
        <v>0.17595400919724111</v>
      </c>
    </row>
    <row r="12" spans="1:18" ht="14.5" thickBot="1">
      <c r="A12">
        <v>0.5</v>
      </c>
      <c r="B12">
        <f t="shared" si="0"/>
        <v>0.5</v>
      </c>
      <c r="C12" s="4">
        <f t="shared" si="1"/>
        <v>0.24</v>
      </c>
      <c r="D12" s="4">
        <f t="shared" si="2"/>
        <v>0.257390753524675</v>
      </c>
      <c r="I12" s="47">
        <v>7</v>
      </c>
      <c r="J12" s="47">
        <v>0.34760000000000002</v>
      </c>
      <c r="K12" s="47">
        <v>0</v>
      </c>
      <c r="M12" s="2" t="s">
        <v>22</v>
      </c>
      <c r="N12" s="2">
        <v>7</v>
      </c>
    </row>
    <row r="13" spans="1:18">
      <c r="A13">
        <v>0.60000000000000009</v>
      </c>
      <c r="B13">
        <f t="shared" si="0"/>
        <v>0.39999999999999991</v>
      </c>
      <c r="C13" s="4">
        <f t="shared" si="1"/>
        <v>0.22799999999999998</v>
      </c>
      <c r="D13" s="4">
        <f t="shared" si="2"/>
        <v>0.2343074902771996</v>
      </c>
      <c r="I13" s="7" t="s">
        <v>14</v>
      </c>
      <c r="J13">
        <f>AVERAGE(J6:J12)</f>
        <v>0.1367142857142857</v>
      </c>
      <c r="K13">
        <f>AVERAGE(K6:K12)</f>
        <v>9.742857142857142E-2</v>
      </c>
    </row>
    <row r="14" spans="1:18" ht="14.5" thickBot="1">
      <c r="A14">
        <v>0.70000000000000007</v>
      </c>
      <c r="B14">
        <f t="shared" si="0"/>
        <v>0.29999999999999993</v>
      </c>
      <c r="C14" s="4">
        <f t="shared" si="1"/>
        <v>0.21599999999999997</v>
      </c>
      <c r="D14" s="4">
        <f t="shared" si="2"/>
        <v>0.22102036105300343</v>
      </c>
      <c r="I14" s="7" t="s">
        <v>10</v>
      </c>
      <c r="J14" s="7">
        <f>STDEV(J6:J12)</f>
        <v>0.26001505359351423</v>
      </c>
      <c r="K14" s="7">
        <f>STDEV(K6:K12)</f>
        <v>0.16041889658314068</v>
      </c>
      <c r="L14" s="7"/>
      <c r="M14" t="s">
        <v>23</v>
      </c>
    </row>
    <row r="15" spans="1:18">
      <c r="A15">
        <v>0.8</v>
      </c>
      <c r="B15">
        <f t="shared" si="0"/>
        <v>0.19999999999999996</v>
      </c>
      <c r="C15" s="4">
        <f t="shared" si="1"/>
        <v>0.20399999999999996</v>
      </c>
      <c r="D15" s="4">
        <f t="shared" si="2"/>
        <v>0.21931712199461309</v>
      </c>
      <c r="I15" s="7"/>
      <c r="M15" s="48"/>
      <c r="N15" s="48" t="s">
        <v>28</v>
      </c>
      <c r="O15" s="48" t="s">
        <v>29</v>
      </c>
      <c r="P15" s="48" t="s">
        <v>30</v>
      </c>
      <c r="Q15" s="48" t="s">
        <v>31</v>
      </c>
      <c r="R15" s="48" t="s">
        <v>32</v>
      </c>
    </row>
    <row r="16" spans="1:18">
      <c r="A16">
        <v>0.9</v>
      </c>
      <c r="B16">
        <f t="shared" si="0"/>
        <v>9.9999999999999978E-2</v>
      </c>
      <c r="C16" s="4">
        <f t="shared" si="1"/>
        <v>0.192</v>
      </c>
      <c r="D16" s="4">
        <f t="shared" si="2"/>
        <v>0.22945587811167531</v>
      </c>
      <c r="I16" s="7"/>
      <c r="M16" s="1" t="s">
        <v>24</v>
      </c>
      <c r="N16" s="1">
        <v>1</v>
      </c>
      <c r="O16" s="1">
        <v>0.25084790180851457</v>
      </c>
      <c r="P16" s="1">
        <v>0.25084790180851457</v>
      </c>
      <c r="Q16" s="1">
        <v>8.1023712563043517</v>
      </c>
      <c r="R16" s="1">
        <v>3.5972469749096077E-2</v>
      </c>
    </row>
    <row r="17" spans="1:21">
      <c r="A17">
        <v>1</v>
      </c>
      <c r="B17">
        <f t="shared" si="0"/>
        <v>0</v>
      </c>
      <c r="C17" s="4">
        <f t="shared" si="1"/>
        <v>0.18</v>
      </c>
      <c r="D17" s="4">
        <f t="shared" si="2"/>
        <v>0.25</v>
      </c>
      <c r="I17" s="7"/>
      <c r="M17" s="1" t="s">
        <v>25</v>
      </c>
      <c r="N17" s="1">
        <v>5</v>
      </c>
      <c r="O17" s="1">
        <v>0.15479906676291402</v>
      </c>
      <c r="P17" s="1">
        <v>3.0959813352582806E-2</v>
      </c>
      <c r="Q17" s="1"/>
      <c r="R17" s="1"/>
    </row>
    <row r="18" spans="1:21" ht="14.5" thickBot="1">
      <c r="I18" s="7"/>
      <c r="M18" s="2" t="s">
        <v>26</v>
      </c>
      <c r="N18" s="2">
        <v>6</v>
      </c>
      <c r="O18" s="2">
        <v>0.40564696857142857</v>
      </c>
      <c r="P18" s="2"/>
      <c r="Q18" s="2"/>
      <c r="R18" s="2"/>
    </row>
    <row r="19" spans="1:21" ht="14.5" thickBot="1">
      <c r="I19" s="7"/>
    </row>
    <row r="20" spans="1:21">
      <c r="I20" s="7"/>
      <c r="M20" s="48"/>
      <c r="N20" s="48" t="s">
        <v>33</v>
      </c>
      <c r="O20" s="48" t="s">
        <v>21</v>
      </c>
      <c r="P20" s="48" t="s">
        <v>34</v>
      </c>
      <c r="Q20" s="48" t="s">
        <v>35</v>
      </c>
      <c r="R20" s="48" t="s">
        <v>36</v>
      </c>
      <c r="S20" s="48" t="s">
        <v>37</v>
      </c>
      <c r="T20" s="48" t="s">
        <v>38</v>
      </c>
      <c r="U20" s="48" t="s">
        <v>39</v>
      </c>
    </row>
    <row r="21" spans="1:21">
      <c r="I21" s="7"/>
      <c r="M21" s="1" t="s">
        <v>27</v>
      </c>
      <c r="N21" s="1">
        <v>1.2531779314730167E-2</v>
      </c>
      <c r="O21" s="1">
        <v>7.9537015645285536E-2</v>
      </c>
      <c r="P21" s="1">
        <v>0.15755908381851605</v>
      </c>
      <c r="Q21" s="1">
        <v>0.88096943261570981</v>
      </c>
      <c r="R21" s="1">
        <v>-0.19192429427335223</v>
      </c>
      <c r="S21" s="1">
        <v>0.21698785290281258</v>
      </c>
      <c r="T21" s="1">
        <v>-0.19192429427335223</v>
      </c>
      <c r="U21" s="1">
        <v>0.21698785290281258</v>
      </c>
    </row>
    <row r="22" spans="1:21" ht="14.5" thickBot="1">
      <c r="I22" s="7"/>
      <c r="M22" s="2" t="s">
        <v>40</v>
      </c>
      <c r="N22" s="2">
        <v>1.2746005055672858</v>
      </c>
      <c r="O22" s="2">
        <v>0.44778342816868527</v>
      </c>
      <c r="P22" s="2">
        <v>2.8464664509360289</v>
      </c>
      <c r="Q22" s="2">
        <v>3.5972469749096084E-2</v>
      </c>
      <c r="R22" s="2">
        <v>0.12353843970503497</v>
      </c>
      <c r="S22" s="2">
        <v>2.4256625714295366</v>
      </c>
      <c r="T22" s="2">
        <v>0.12353843970503497</v>
      </c>
      <c r="U22" s="2">
        <v>2.4256625714295366</v>
      </c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E4" sqref="E4"/>
    </sheetView>
  </sheetViews>
  <sheetFormatPr defaultRowHeight="20.149999999999999" customHeight="1"/>
  <cols>
    <col min="1" max="1" width="12.08203125" customWidth="1"/>
    <col min="3" max="3" width="12.08203125" customWidth="1"/>
    <col min="4" max="4" width="12.6640625" customWidth="1"/>
    <col min="5" max="5" width="12.58203125" customWidth="1"/>
  </cols>
  <sheetData>
    <row r="1" spans="1:6" ht="20.149999999999999" customHeight="1">
      <c r="A1" s="9" t="s">
        <v>96</v>
      </c>
    </row>
    <row r="3" spans="1:6" ht="20.149999999999999" customHeight="1">
      <c r="A3" s="103" t="s">
        <v>98</v>
      </c>
    </row>
    <row r="4" spans="1:6" ht="20.149999999999999" customHeight="1">
      <c r="A4" s="50" t="s">
        <v>67</v>
      </c>
    </row>
    <row r="5" spans="1:6" ht="20.149999999999999" customHeight="1">
      <c r="C5" t="s">
        <v>269</v>
      </c>
      <c r="D5" t="s">
        <v>168</v>
      </c>
      <c r="E5" t="s">
        <v>169</v>
      </c>
      <c r="F5" t="s">
        <v>170</v>
      </c>
    </row>
    <row r="6" spans="1:6" ht="20.149999999999999" customHeight="1">
      <c r="B6" t="s">
        <v>68</v>
      </c>
      <c r="C6">
        <v>230</v>
      </c>
      <c r="D6">
        <v>15000</v>
      </c>
      <c r="E6">
        <v>15000</v>
      </c>
      <c r="F6">
        <v>15000</v>
      </c>
    </row>
    <row r="7" spans="1:6" ht="20.149999999999999" customHeight="1">
      <c r="B7" t="s">
        <v>69</v>
      </c>
      <c r="C7">
        <v>0.24</v>
      </c>
      <c r="D7">
        <v>0.1</v>
      </c>
      <c r="E7">
        <v>0.2</v>
      </c>
      <c r="F7">
        <v>0.3</v>
      </c>
    </row>
    <row r="8" spans="1:6" ht="20.149999999999999" customHeight="1">
      <c r="B8" t="s">
        <v>70</v>
      </c>
      <c r="C8">
        <v>0.25</v>
      </c>
      <c r="D8">
        <v>1</v>
      </c>
      <c r="E8">
        <v>1</v>
      </c>
      <c r="F8">
        <v>1</v>
      </c>
    </row>
    <row r="9" spans="1:6" ht="20.149999999999999" customHeight="1">
      <c r="B9" t="s">
        <v>71</v>
      </c>
      <c r="C9">
        <v>240</v>
      </c>
      <c r="D9">
        <v>14000</v>
      </c>
      <c r="E9">
        <v>14000</v>
      </c>
      <c r="F9">
        <v>14000</v>
      </c>
    </row>
    <row r="10" spans="1:6" ht="20.149999999999999" customHeight="1">
      <c r="B10" t="s">
        <v>72</v>
      </c>
      <c r="C10">
        <v>0.05</v>
      </c>
      <c r="D10">
        <v>0.05</v>
      </c>
      <c r="E10">
        <v>0.05</v>
      </c>
      <c r="F10">
        <v>0.05</v>
      </c>
    </row>
    <row r="11" spans="1:6" ht="20.149999999999999" customHeight="1">
      <c r="B11" t="s">
        <v>73</v>
      </c>
      <c r="C11">
        <f xml:space="preserve"> (LN(C6/C9) + (C10+0.5*C7^2)*C8)/(C7*SQRT(C8))</f>
        <v>-0.19049678682329907</v>
      </c>
      <c r="D11">
        <f xml:space="preserve"> (LN(D6/D9) + (D10+0.5*D7^2)*D8)/(D7*SQRT(D8))</f>
        <v>1.2399287148695142</v>
      </c>
      <c r="E11">
        <f xml:space="preserve"> (LN(E6/E9) + (E10+0.5*E7^2)*E8)/(E7*SQRT(E8))</f>
        <v>0.69496435743475715</v>
      </c>
      <c r="F11">
        <f xml:space="preserve"> (LN(F6/F9) + (F10+0.5*F7^2)*F8)/(F7*SQRT(F8))</f>
        <v>0.54664290495650469</v>
      </c>
    </row>
    <row r="12" spans="1:6" ht="20.149999999999999" customHeight="1">
      <c r="B12" t="s">
        <v>74</v>
      </c>
      <c r="C12">
        <f xml:space="preserve"> C11-C7*SQRT(C8)</f>
        <v>-0.31049678682329906</v>
      </c>
      <c r="D12">
        <f xml:space="preserve"> D11-D7*SQRT(D8)</f>
        <v>1.1399287148695141</v>
      </c>
      <c r="E12">
        <f xml:space="preserve"> E11-E7*SQRT(E8)</f>
        <v>0.49496435743475714</v>
      </c>
      <c r="F12">
        <f xml:space="preserve"> F11-F7*SQRT(F8)</f>
        <v>0.2466429049565047</v>
      </c>
    </row>
    <row r="13" spans="1:6" ht="20.149999999999999" customHeight="1">
      <c r="B13" t="s">
        <v>75</v>
      </c>
      <c r="C13">
        <f t="shared" ref="C13:F14" si="0" xml:space="preserve"> NORMSDIST(C11)</f>
        <v>0.4244599304153247</v>
      </c>
      <c r="D13">
        <f t="shared" si="0"/>
        <v>0.89249911906454349</v>
      </c>
      <c r="E13">
        <f t="shared" si="0"/>
        <v>0.75646118066863721</v>
      </c>
      <c r="F13">
        <f t="shared" si="0"/>
        <v>0.70768795672986873</v>
      </c>
    </row>
    <row r="14" spans="1:6" ht="20.149999999999999" customHeight="1">
      <c r="B14" t="s">
        <v>76</v>
      </c>
      <c r="C14">
        <f t="shared" si="0"/>
        <v>0.37809160128710217</v>
      </c>
      <c r="D14">
        <f t="shared" si="0"/>
        <v>0.87284199958584086</v>
      </c>
      <c r="E14">
        <f t="shared" si="0"/>
        <v>0.68968735986988516</v>
      </c>
      <c r="F14">
        <f t="shared" si="0"/>
        <v>0.59740770162896384</v>
      </c>
    </row>
    <row r="15" spans="1:6" ht="20.149999999999999" customHeight="1">
      <c r="B15" t="s">
        <v>99</v>
      </c>
      <c r="C15">
        <f xml:space="preserve"> C6*C13 - C9*EXP(-C10*C8)*C14</f>
        <v>8.0110147192864503</v>
      </c>
      <c r="D15">
        <f xml:space="preserve"> D6*D13 - D9*EXP(-D10*D8)*D14</f>
        <v>1763.664884722868</v>
      </c>
      <c r="E15">
        <f xml:space="preserve"> E6*E13 - E9*EXP(-E10*E8)*E14</f>
        <v>2162.2049642272905</v>
      </c>
      <c r="F15">
        <f xml:space="preserve"> F6*F13 - F9*EXP(-F10*F8)*F14</f>
        <v>2659.5143719686421</v>
      </c>
    </row>
    <row r="16" spans="1:6" ht="20.149999999999999" customHeight="1">
      <c r="A16" t="s">
        <v>172</v>
      </c>
      <c r="B16" t="s">
        <v>171</v>
      </c>
      <c r="C16">
        <f xml:space="preserve"> C15-C6+C9*EXP(-C10*C8)</f>
        <v>15.029686837817991</v>
      </c>
      <c r="D16">
        <f xml:space="preserve"> D15-D6+D9*EXP(-D10*D8)</f>
        <v>80.876827732863603</v>
      </c>
      <c r="E16">
        <f xml:space="preserve"> E15-E6+E9*EXP(-E10*E8)</f>
        <v>479.41690723728607</v>
      </c>
      <c r="F16">
        <f xml:space="preserve"> F15-F6+F9*EXP(-F10*F8)</f>
        <v>976.72631497863767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topLeftCell="A19" workbookViewId="0">
      <selection activeCell="H30" sqref="H30"/>
    </sheetView>
  </sheetViews>
  <sheetFormatPr defaultRowHeight="18" customHeight="1"/>
  <cols>
    <col min="1" max="1" width="9.58203125" customWidth="1"/>
    <col min="7" max="7" width="9.6640625" bestFit="1" customWidth="1"/>
    <col min="10" max="10" width="9.75" bestFit="1" customWidth="1"/>
    <col min="11" max="13" width="9.08203125" bestFit="1" customWidth="1"/>
    <col min="14" max="14" width="10.25" customWidth="1"/>
  </cols>
  <sheetData>
    <row r="1" spans="1:20" ht="27.25" customHeight="1">
      <c r="A1" s="9" t="s">
        <v>100</v>
      </c>
    </row>
    <row r="4" spans="1:20" ht="18" customHeight="1">
      <c r="A4" s="103" t="s">
        <v>270</v>
      </c>
      <c r="G4" s="103"/>
    </row>
    <row r="6" spans="1:20" ht="18" customHeight="1">
      <c r="A6" t="s">
        <v>42</v>
      </c>
      <c r="B6" t="s">
        <v>43</v>
      </c>
      <c r="C6" t="s">
        <v>44</v>
      </c>
      <c r="E6" s="39" t="s">
        <v>291</v>
      </c>
      <c r="F6" s="39">
        <v>0</v>
      </c>
      <c r="G6" s="39">
        <v>1</v>
      </c>
      <c r="H6" s="39">
        <v>2</v>
      </c>
      <c r="I6" s="39">
        <v>3</v>
      </c>
      <c r="J6" s="39" t="s">
        <v>292</v>
      </c>
      <c r="K6" s="140" t="s">
        <v>293</v>
      </c>
      <c r="L6" s="141">
        <v>0.08</v>
      </c>
      <c r="M6" s="141">
        <v>8.2500000000000004E-2</v>
      </c>
      <c r="N6" s="141">
        <v>8.5000000000000006E-2</v>
      </c>
      <c r="O6" s="141">
        <v>8.7499999999999994E-2</v>
      </c>
      <c r="P6" s="141">
        <v>0.09</v>
      </c>
      <c r="Q6" s="141">
        <v>9.2499999999999999E-2</v>
      </c>
      <c r="R6" s="141">
        <v>9.5000000000000001E-2</v>
      </c>
      <c r="S6" s="141">
        <v>9.7500000000000003E-2</v>
      </c>
      <c r="T6" s="141">
        <v>0.1</v>
      </c>
    </row>
    <row r="7" spans="1:20" ht="18" customHeight="1">
      <c r="A7">
        <v>0</v>
      </c>
      <c r="B7">
        <v>-8000</v>
      </c>
      <c r="C7">
        <f t="shared" ref="C7:C12" si="0" xml:space="preserve"> B7/(1+0.12)^A7</f>
        <v>-8000</v>
      </c>
      <c r="E7" s="39" t="s">
        <v>294</v>
      </c>
      <c r="F7" s="142">
        <v>-1000</v>
      </c>
      <c r="G7" s="39">
        <v>400</v>
      </c>
      <c r="H7" s="142">
        <v>500</v>
      </c>
      <c r="I7" s="39">
        <v>600</v>
      </c>
      <c r="J7" s="143">
        <f>IRR(F7:I7)</f>
        <v>0.21647785418428866</v>
      </c>
      <c r="K7" s="39" t="s">
        <v>296</v>
      </c>
      <c r="L7" s="145">
        <f>NPV(L$6,$G7:$I7)+$F7</f>
        <v>275.33912513336372</v>
      </c>
      <c r="M7" s="145">
        <f t="shared" ref="M7:T8" si="1">NPV(M$6,$G7:$I7)+$F7</f>
        <v>269.213675316219</v>
      </c>
      <c r="N7" s="145">
        <f t="shared" si="1"/>
        <v>263.13609692715431</v>
      </c>
      <c r="O7" s="145">
        <f t="shared" si="1"/>
        <v>257.10589017817733</v>
      </c>
      <c r="P7" s="145">
        <f t="shared" si="1"/>
        <v>251.12256173413857</v>
      </c>
      <c r="Q7" s="145">
        <f t="shared" si="1"/>
        <v>245.18562461399893</v>
      </c>
      <c r="R7" s="145">
        <f t="shared" si="1"/>
        <v>239.29459809382797</v>
      </c>
      <c r="S7" s="145">
        <f t="shared" si="1"/>
        <v>233.4490076115203</v>
      </c>
      <c r="T7" s="145">
        <f t="shared" si="1"/>
        <v>227.64838467317782</v>
      </c>
    </row>
    <row r="8" spans="1:20" ht="18" customHeight="1">
      <c r="A8">
        <v>1</v>
      </c>
      <c r="B8">
        <v>1880</v>
      </c>
      <c r="C8">
        <f t="shared" si="0"/>
        <v>1678.5714285714284</v>
      </c>
      <c r="E8" s="39" t="s">
        <v>295</v>
      </c>
      <c r="F8" s="142">
        <v>-1000</v>
      </c>
      <c r="G8" s="142">
        <v>1000</v>
      </c>
      <c r="H8" s="39">
        <v>400</v>
      </c>
      <c r="I8" s="39"/>
      <c r="J8" s="143">
        <f>IRR(F8:I8)</f>
        <v>0.30622577482985491</v>
      </c>
      <c r="K8" s="39" t="s">
        <v>297</v>
      </c>
      <c r="L8" s="145">
        <f>NPV(L$6,$G8:$I8)+$F8</f>
        <v>268.86145404663921</v>
      </c>
      <c r="M8" s="145">
        <f t="shared" si="1"/>
        <v>265.1408882654448</v>
      </c>
      <c r="N8" s="145">
        <f t="shared" si="1"/>
        <v>261.44110089405171</v>
      </c>
      <c r="O8" s="145">
        <f t="shared" si="1"/>
        <v>257.76192363588325</v>
      </c>
      <c r="P8" s="145">
        <f t="shared" si="1"/>
        <v>254.10318996717433</v>
      </c>
      <c r="Q8" s="145">
        <f t="shared" si="1"/>
        <v>250.46473511407612</v>
      </c>
      <c r="R8" s="145">
        <f t="shared" si="1"/>
        <v>246.84639603010783</v>
      </c>
      <c r="S8" s="145">
        <f t="shared" si="1"/>
        <v>243.24801137395525</v>
      </c>
      <c r="T8" s="145">
        <f t="shared" si="1"/>
        <v>239.66942148760313</v>
      </c>
    </row>
    <row r="9" spans="1:20" ht="18" customHeight="1">
      <c r="A9">
        <v>2</v>
      </c>
      <c r="B9">
        <v>3350</v>
      </c>
      <c r="C9">
        <f t="shared" si="0"/>
        <v>2670.5994897959181</v>
      </c>
    </row>
    <row r="10" spans="1:20" ht="18" customHeight="1">
      <c r="A10">
        <v>3</v>
      </c>
      <c r="B10">
        <v>3070</v>
      </c>
      <c r="C10">
        <f t="shared" si="0"/>
        <v>2185.1653607871713</v>
      </c>
    </row>
    <row r="11" spans="1:20" ht="18" customHeight="1">
      <c r="A11">
        <v>4</v>
      </c>
      <c r="B11">
        <v>2230</v>
      </c>
      <c r="C11">
        <f t="shared" si="0"/>
        <v>1417.2053148427735</v>
      </c>
      <c r="N11" s="4"/>
    </row>
    <row r="12" spans="1:20" ht="18" customHeight="1">
      <c r="A12">
        <v>5</v>
      </c>
      <c r="B12">
        <v>2230</v>
      </c>
      <c r="C12">
        <f t="shared" si="0"/>
        <v>1265.3618882524763</v>
      </c>
      <c r="H12" s="3"/>
      <c r="I12" s="3"/>
      <c r="J12" s="3"/>
      <c r="K12" s="3"/>
      <c r="L12" s="3"/>
    </row>
    <row r="13" spans="1:20" ht="18" customHeight="1">
      <c r="A13" t="s">
        <v>45</v>
      </c>
      <c r="B13" s="11"/>
      <c r="C13" s="6">
        <f>SUM(C7:C12)</f>
        <v>1216.9034822497676</v>
      </c>
    </row>
    <row r="14" spans="1:20" ht="18" customHeight="1">
      <c r="A14" t="s">
        <v>271</v>
      </c>
      <c r="B14" s="5">
        <f>IRR(B7:B12,0.15)</f>
        <v>0.17959375412042533</v>
      </c>
      <c r="C14" s="3"/>
      <c r="D14" s="5"/>
    </row>
    <row r="15" spans="1:20" ht="18" customHeight="1">
      <c r="A15" t="s">
        <v>457</v>
      </c>
      <c r="B15" s="5"/>
      <c r="C15" s="4">
        <f>-C13/B7+1</f>
        <v>1.1521129352812209</v>
      </c>
      <c r="D15" s="5"/>
    </row>
    <row r="16" spans="1:20" ht="18" customHeight="1">
      <c r="A16" s="103" t="s">
        <v>101</v>
      </c>
    </row>
    <row r="18" spans="1:10" ht="18" customHeight="1">
      <c r="B18" s="115" t="s">
        <v>272</v>
      </c>
      <c r="C18" s="115"/>
      <c r="D18" s="109" t="s">
        <v>46</v>
      </c>
      <c r="E18" s="109"/>
      <c r="F18" s="106" t="s">
        <v>273</v>
      </c>
      <c r="G18" s="106"/>
    </row>
    <row r="19" spans="1:10" ht="18" customHeight="1">
      <c r="A19" t="s">
        <v>42</v>
      </c>
      <c r="B19" t="s">
        <v>43</v>
      </c>
      <c r="C19" t="s">
        <v>102</v>
      </c>
      <c r="D19" t="s">
        <v>43</v>
      </c>
      <c r="E19" t="s">
        <v>102</v>
      </c>
      <c r="F19" t="s">
        <v>43</v>
      </c>
      <c r="G19" t="s">
        <v>102</v>
      </c>
    </row>
    <row r="20" spans="1:10" ht="18" customHeight="1">
      <c r="A20">
        <v>0</v>
      </c>
      <c r="B20">
        <v>-1000</v>
      </c>
      <c r="C20">
        <f ca="1" xml:space="preserve"> B20/(1+0.11)^$G20</f>
        <v>-1000</v>
      </c>
      <c r="D20">
        <v>-1000</v>
      </c>
      <c r="E20">
        <f ca="1" xml:space="preserve"> D20/(1+0.1)^$G20</f>
        <v>-1000</v>
      </c>
      <c r="F20">
        <v>-2000</v>
      </c>
      <c r="G20">
        <f ca="1" xml:space="preserve"> F20/(1+0.1)^$G20</f>
        <v>-2000</v>
      </c>
    </row>
    <row r="21" spans="1:10" ht="18" customHeight="1">
      <c r="A21">
        <v>1</v>
      </c>
      <c r="B21">
        <v>500</v>
      </c>
      <c r="C21">
        <f ca="1" xml:space="preserve"> B21/(1+0.1)^$G21</f>
        <v>454.5454545454545</v>
      </c>
      <c r="D21">
        <v>1500</v>
      </c>
      <c r="E21">
        <f ca="1" xml:space="preserve"> D21/(1+0.1)^$G21</f>
        <v>1363.6363636363635</v>
      </c>
      <c r="F21">
        <v>2000</v>
      </c>
      <c r="G21">
        <f ca="1" xml:space="preserve"> F21/(1+0.1)^$G21</f>
        <v>1818.181818181818</v>
      </c>
    </row>
    <row r="22" spans="1:10" ht="18" customHeight="1">
      <c r="A22">
        <v>2</v>
      </c>
      <c r="B22">
        <v>1500</v>
      </c>
      <c r="C22">
        <f ca="1" xml:space="preserve"> B22/(1+0.1)^$G22</f>
        <v>1239.6694214876031</v>
      </c>
      <c r="D22">
        <v>-500</v>
      </c>
      <c r="E22">
        <f ca="1" xml:space="preserve"> D22/(1+0.1)^$G22</f>
        <v>-413.22314049586771</v>
      </c>
      <c r="F22">
        <v>1000</v>
      </c>
      <c r="G22">
        <f ca="1" xml:space="preserve"> F22/(1+0.1)^$G22</f>
        <v>826.44628099173542</v>
      </c>
    </row>
    <row r="23" spans="1:10" ht="18" customHeight="1">
      <c r="A23" t="s">
        <v>45</v>
      </c>
      <c r="C23">
        <f ca="1">SUM(C20:C22)</f>
        <v>694.21487603305764</v>
      </c>
      <c r="E23">
        <f ca="1">SUM(E20:E22)</f>
        <v>-49.586776859504198</v>
      </c>
      <c r="G23">
        <f ca="1">SUM(G20:G22)</f>
        <v>644.62809917355344</v>
      </c>
    </row>
    <row r="24" spans="1:10" ht="18" customHeight="1">
      <c r="A24" t="s">
        <v>5</v>
      </c>
      <c r="B24" s="3">
        <f>IRR(B20:B22,0.1)</f>
        <v>0.49999999999999978</v>
      </c>
      <c r="C24" s="3"/>
      <c r="D24" s="3">
        <f>IRR(D20:D22,0.1)</f>
        <v>9.7699626167013776E-15</v>
      </c>
      <c r="E24" s="3"/>
      <c r="F24" s="3">
        <f>IRR(F20:F22,0.1)</f>
        <v>0.36602540378443837</v>
      </c>
    </row>
    <row r="25" spans="1:10" ht="18" customHeight="1">
      <c r="B25" s="3"/>
      <c r="C25" s="3"/>
      <c r="D25" s="3"/>
      <c r="E25" s="3"/>
      <c r="F25" s="3"/>
    </row>
    <row r="26" spans="1:10" ht="18" customHeight="1">
      <c r="A26" s="104" t="s">
        <v>298</v>
      </c>
      <c r="B26" s="3"/>
      <c r="C26" s="3"/>
      <c r="D26" s="3"/>
      <c r="E26" s="3"/>
      <c r="F26" s="3"/>
    </row>
    <row r="27" spans="1:10" ht="18" customHeight="1">
      <c r="A27" s="104"/>
      <c r="B27" s="3"/>
      <c r="C27" s="3"/>
      <c r="D27" s="3"/>
      <c r="E27" s="3"/>
      <c r="F27" s="3"/>
      <c r="G27" s="3"/>
      <c r="H27" s="3"/>
    </row>
    <row r="28" spans="1:10" ht="18" customHeight="1">
      <c r="A28" s="39" t="s">
        <v>291</v>
      </c>
      <c r="B28" s="39">
        <v>0</v>
      </c>
      <c r="C28" s="39">
        <v>1</v>
      </c>
      <c r="D28" s="39">
        <v>2</v>
      </c>
      <c r="E28" s="39">
        <v>3</v>
      </c>
      <c r="F28" s="144">
        <v>4</v>
      </c>
      <c r="G28" s="39" t="s">
        <v>301</v>
      </c>
      <c r="H28" s="39" t="s">
        <v>302</v>
      </c>
      <c r="J28" t="s">
        <v>304</v>
      </c>
    </row>
    <row r="29" spans="1:10" ht="18" customHeight="1">
      <c r="A29" s="39" t="s">
        <v>299</v>
      </c>
      <c r="B29" s="147">
        <v>-150</v>
      </c>
      <c r="C29" s="147">
        <v>50</v>
      </c>
      <c r="D29" s="147">
        <v>53</v>
      </c>
      <c r="E29" s="147">
        <v>60</v>
      </c>
      <c r="F29" s="147">
        <v>70</v>
      </c>
      <c r="G29" s="148">
        <f>NPV(9%,$C29:$F29)+B29</f>
        <v>36.401372854382771</v>
      </c>
      <c r="H29" s="148">
        <f>G29/NPV(9%,4,-1)</f>
        <v>12.871568776277432</v>
      </c>
      <c r="J29" s="146">
        <f>PV(9%,12,-H29)</f>
        <v>92.169767886116119</v>
      </c>
    </row>
    <row r="30" spans="1:10" ht="18" customHeight="1">
      <c r="A30" s="39" t="s">
        <v>300</v>
      </c>
      <c r="B30" s="147">
        <v>-200</v>
      </c>
      <c r="C30" s="147">
        <v>82</v>
      </c>
      <c r="D30" s="147">
        <v>88</v>
      </c>
      <c r="E30" s="147">
        <v>112</v>
      </c>
      <c r="F30" s="147" t="s">
        <v>303</v>
      </c>
      <c r="G30" s="148">
        <f>NPV(9%,$C30:$F30)+B30</f>
        <v>35.781746972461576</v>
      </c>
      <c r="H30" s="148">
        <f>G30/NPV(9%,3,-1)</f>
        <v>18.72788263347207</v>
      </c>
      <c r="J30" s="146">
        <f>PV(9%,12,-H30)</f>
        <v>134.1052225511832</v>
      </c>
    </row>
    <row r="31" spans="1:10" ht="18" customHeight="1">
      <c r="C31" s="3"/>
      <c r="D31" s="5"/>
    </row>
    <row r="32" spans="1:10" ht="18" customHeight="1">
      <c r="A32" s="104" t="s">
        <v>49</v>
      </c>
    </row>
    <row r="33" spans="1:12" ht="18" customHeight="1">
      <c r="B33" s="105"/>
      <c r="C33" s="105" t="s">
        <v>59</v>
      </c>
      <c r="D33" s="105"/>
      <c r="E33" s="107" t="s">
        <v>54</v>
      </c>
      <c r="F33" s="107"/>
      <c r="G33" s="106" t="s">
        <v>58</v>
      </c>
      <c r="H33" s="106"/>
    </row>
    <row r="34" spans="1:12" ht="18" customHeight="1">
      <c r="B34" t="s">
        <v>51</v>
      </c>
      <c r="C34" s="3">
        <v>0.15</v>
      </c>
      <c r="D34" s="3">
        <v>0.25</v>
      </c>
      <c r="E34" t="s">
        <v>61</v>
      </c>
      <c r="F34" t="s">
        <v>60</v>
      </c>
      <c r="G34">
        <v>0.12</v>
      </c>
      <c r="H34">
        <v>0.08</v>
      </c>
    </row>
    <row r="35" spans="1:12" ht="18" customHeight="1">
      <c r="A35" t="s">
        <v>50</v>
      </c>
      <c r="B35">
        <v>150</v>
      </c>
      <c r="C35">
        <v>150</v>
      </c>
      <c r="D35">
        <v>150</v>
      </c>
      <c r="E35">
        <v>150</v>
      </c>
      <c r="F35">
        <v>150</v>
      </c>
      <c r="G35">
        <v>150</v>
      </c>
      <c r="H35">
        <v>150</v>
      </c>
    </row>
    <row r="36" spans="1:12" ht="18" customHeight="1">
      <c r="A36" t="s">
        <v>52</v>
      </c>
      <c r="B36">
        <v>100</v>
      </c>
      <c r="C36">
        <v>75</v>
      </c>
      <c r="D36">
        <v>125</v>
      </c>
      <c r="E36">
        <v>100</v>
      </c>
      <c r="F36">
        <v>100</v>
      </c>
      <c r="G36">
        <v>100</v>
      </c>
      <c r="H36">
        <v>100</v>
      </c>
    </row>
    <row r="37" spans="1:12" ht="18" customHeight="1">
      <c r="A37" t="s">
        <v>53</v>
      </c>
      <c r="B37">
        <v>20</v>
      </c>
      <c r="C37">
        <v>20</v>
      </c>
      <c r="D37">
        <v>20</v>
      </c>
      <c r="E37">
        <v>20</v>
      </c>
      <c r="F37">
        <v>20</v>
      </c>
      <c r="G37">
        <v>20</v>
      </c>
      <c r="H37">
        <v>20</v>
      </c>
      <c r="L37" s="3"/>
    </row>
    <row r="38" spans="1:12" ht="18" customHeight="1">
      <c r="A38" t="s">
        <v>54</v>
      </c>
      <c r="B38">
        <f>B36*0.5</f>
        <v>50</v>
      </c>
      <c r="C38">
        <f>C36*0.5</f>
        <v>37.5</v>
      </c>
      <c r="D38">
        <f>D36*0.5</f>
        <v>62.5</v>
      </c>
      <c r="E38">
        <f>E36*0.6</f>
        <v>60</v>
      </c>
      <c r="F38">
        <f>F36*0.4</f>
        <v>40</v>
      </c>
      <c r="G38">
        <f>G36*0.5</f>
        <v>50</v>
      </c>
      <c r="H38">
        <f>H36*0.5</f>
        <v>50</v>
      </c>
    </row>
    <row r="39" spans="1:12" ht="18" customHeight="1">
      <c r="A39" t="s">
        <v>55</v>
      </c>
      <c r="B39">
        <v>15</v>
      </c>
      <c r="C39">
        <v>15</v>
      </c>
      <c r="D39">
        <v>15</v>
      </c>
      <c r="E39">
        <v>15</v>
      </c>
      <c r="F39">
        <v>15</v>
      </c>
      <c r="G39">
        <v>15</v>
      </c>
      <c r="H39">
        <v>15</v>
      </c>
    </row>
    <row r="40" spans="1:12" ht="18" customHeight="1">
      <c r="A40" t="s">
        <v>56</v>
      </c>
      <c r="B40">
        <f t="shared" ref="B40:H40" si="2" xml:space="preserve"> B36-B37-B38-B39</f>
        <v>15</v>
      </c>
      <c r="C40">
        <f t="shared" si="2"/>
        <v>2.5</v>
      </c>
      <c r="D40">
        <f t="shared" si="2"/>
        <v>27.5</v>
      </c>
      <c r="E40">
        <f t="shared" si="2"/>
        <v>5</v>
      </c>
      <c r="F40">
        <f t="shared" si="2"/>
        <v>25</v>
      </c>
      <c r="G40">
        <f t="shared" si="2"/>
        <v>15</v>
      </c>
      <c r="H40">
        <f t="shared" si="2"/>
        <v>15</v>
      </c>
    </row>
    <row r="41" spans="1:12" ht="18" customHeight="1">
      <c r="A41" t="s">
        <v>47</v>
      </c>
      <c r="B41">
        <f>B40*0.3</f>
        <v>4.5</v>
      </c>
      <c r="C41">
        <f t="shared" ref="C41:H41" si="3">C40*0.3</f>
        <v>0.75</v>
      </c>
      <c r="D41">
        <f t="shared" si="3"/>
        <v>8.25</v>
      </c>
      <c r="E41">
        <f t="shared" si="3"/>
        <v>1.5</v>
      </c>
      <c r="F41">
        <f t="shared" si="3"/>
        <v>7.5</v>
      </c>
      <c r="G41">
        <f t="shared" si="3"/>
        <v>4.5</v>
      </c>
      <c r="H41">
        <f t="shared" si="3"/>
        <v>4.5</v>
      </c>
    </row>
    <row r="42" spans="1:12" ht="18" customHeight="1">
      <c r="A42" t="s">
        <v>57</v>
      </c>
      <c r="B42">
        <f t="shared" ref="B42:H42" si="4" xml:space="preserve"> B36-B37-B38-B41</f>
        <v>25.5</v>
      </c>
      <c r="C42">
        <f t="shared" si="4"/>
        <v>16.75</v>
      </c>
      <c r="D42">
        <f t="shared" si="4"/>
        <v>34.25</v>
      </c>
      <c r="E42">
        <f t="shared" si="4"/>
        <v>18.5</v>
      </c>
      <c r="F42">
        <f t="shared" si="4"/>
        <v>32.5</v>
      </c>
      <c r="G42">
        <f t="shared" si="4"/>
        <v>25.5</v>
      </c>
      <c r="H42">
        <f t="shared" si="4"/>
        <v>25.5</v>
      </c>
    </row>
    <row r="43" spans="1:12" ht="18" customHeight="1">
      <c r="A43" t="s">
        <v>58</v>
      </c>
      <c r="B43">
        <v>0.1</v>
      </c>
      <c r="C43">
        <v>0.1</v>
      </c>
      <c r="D43">
        <v>0.1</v>
      </c>
      <c r="E43">
        <v>0.1</v>
      </c>
      <c r="F43">
        <v>0.1</v>
      </c>
      <c r="G43">
        <v>0.12</v>
      </c>
      <c r="H43">
        <v>0.08</v>
      </c>
    </row>
    <row r="44" spans="1:12" ht="18" customHeight="1">
      <c r="A44" t="s">
        <v>45</v>
      </c>
      <c r="B44" s="6">
        <f xml:space="preserve"> (B42/(1+B43)^1+B42/(1+B43)^2+B42/(1+B43)^3+B42/(1+B43)^4+B42/(1+B43)^5+B42/(1+B43)^6+B42/(1+B43)^7+B42/(1+B43)^8+B42/(1+B43)^9+B42/(1+B43)^10)-B35</f>
        <v>6.6864611954693771</v>
      </c>
      <c r="C44" s="6">
        <f t="shared" ref="C44:H44" si="5" xml:space="preserve"> (C42/(1+C43)^1+C42/(1+C43)^2+C42/(1+C43)^3+C42/(1+C43)^4+C42/(1+C43)^5+C42/(1+C43)^6+C42/(1+C43)^7+C42/(1+C43)^8+C42/(1+C43)^9+C42/(1+C43)^10)-C35</f>
        <v>-47.078500979446588</v>
      </c>
      <c r="D44" s="6">
        <f t="shared" si="5"/>
        <v>60.451423370385271</v>
      </c>
      <c r="E44" s="6">
        <f t="shared" si="5"/>
        <v>-36.325508544463403</v>
      </c>
      <c r="F44" s="6">
        <f t="shared" si="5"/>
        <v>49.698430935402143</v>
      </c>
      <c r="G44" s="6">
        <f t="shared" si="5"/>
        <v>-5.9193127755229966</v>
      </c>
      <c r="H44" s="6">
        <f t="shared" si="5"/>
        <v>21.10707567300679</v>
      </c>
    </row>
    <row r="75" spans="4:4" ht="18" customHeight="1">
      <c r="D75" s="5"/>
    </row>
  </sheetData>
  <phoneticPr fontId="4" type="noConversion"/>
  <hyperlinks>
    <hyperlink ref="K6" r:id="rId1" display="NPV@10%"/>
  </hyperlinks>
  <pageMargins left="0.75" right="0.75" top="1" bottom="1" header="0.5" footer="0.5"/>
  <pageSetup paperSize="9"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10" workbookViewId="0">
      <selection activeCell="C20" sqref="C20"/>
    </sheetView>
  </sheetViews>
  <sheetFormatPr defaultRowHeight="14"/>
  <cols>
    <col min="1" max="1" width="21.08203125" customWidth="1"/>
  </cols>
  <sheetData>
    <row r="1" spans="1:17" ht="25.5">
      <c r="A1" s="9" t="s">
        <v>100</v>
      </c>
    </row>
    <row r="3" spans="1:17" ht="18" customHeight="1">
      <c r="A3" s="108" t="s">
        <v>103</v>
      </c>
      <c r="B3" s="7"/>
      <c r="C3" s="7"/>
      <c r="D3" s="7"/>
      <c r="E3" s="7"/>
      <c r="F3" s="7"/>
      <c r="G3" s="7"/>
      <c r="H3" s="7"/>
      <c r="J3" s="104" t="s">
        <v>110</v>
      </c>
    </row>
    <row r="4" spans="1:17" ht="18" customHeight="1" thickBot="1">
      <c r="A4" s="7"/>
      <c r="B4" s="7"/>
      <c r="C4" s="7"/>
      <c r="D4" s="7"/>
      <c r="E4" s="7"/>
      <c r="F4" s="7"/>
      <c r="G4" s="7"/>
      <c r="H4" s="7"/>
      <c r="J4" s="26" t="s">
        <v>114</v>
      </c>
    </row>
    <row r="5" spans="1:17" ht="18" customHeight="1" thickBot="1">
      <c r="A5" s="27" t="s">
        <v>62</v>
      </c>
      <c r="B5" s="28">
        <v>0</v>
      </c>
      <c r="C5" s="28">
        <v>1</v>
      </c>
      <c r="D5" s="28">
        <v>2</v>
      </c>
      <c r="E5" s="28">
        <v>3</v>
      </c>
      <c r="F5" s="28">
        <v>4</v>
      </c>
      <c r="G5" s="28">
        <v>5</v>
      </c>
      <c r="H5" s="29" t="s">
        <v>108</v>
      </c>
      <c r="J5" t="s">
        <v>62</v>
      </c>
      <c r="K5">
        <v>0</v>
      </c>
      <c r="L5">
        <v>1</v>
      </c>
      <c r="M5">
        <v>2</v>
      </c>
      <c r="N5">
        <v>3</v>
      </c>
      <c r="O5">
        <v>4</v>
      </c>
      <c r="P5">
        <v>5</v>
      </c>
      <c r="Q5" t="s">
        <v>5</v>
      </c>
    </row>
    <row r="6" spans="1:17" ht="18" customHeight="1">
      <c r="A6" s="21" t="s">
        <v>106</v>
      </c>
      <c r="B6" s="23"/>
      <c r="C6" s="23"/>
      <c r="D6" s="23"/>
      <c r="E6" s="23"/>
      <c r="F6" s="23"/>
      <c r="G6" s="23"/>
      <c r="H6" s="7"/>
      <c r="J6" t="s">
        <v>1</v>
      </c>
      <c r="K6">
        <v>-1000</v>
      </c>
      <c r="L6" s="16">
        <v>250.46</v>
      </c>
      <c r="M6" s="16">
        <v>250.46</v>
      </c>
      <c r="N6" s="16">
        <v>250.46</v>
      </c>
      <c r="O6" s="16">
        <v>250.46</v>
      </c>
      <c r="P6" s="16">
        <v>250.46</v>
      </c>
      <c r="Q6" s="5">
        <f>IRR(K6:P6,0.05)</f>
        <v>8.0005370967368261E-2</v>
      </c>
    </row>
    <row r="7" spans="1:17" ht="18" customHeight="1" thickBot="1">
      <c r="A7" s="30" t="s">
        <v>118</v>
      </c>
      <c r="B7" s="31"/>
      <c r="C7" s="32">
        <v>-300</v>
      </c>
      <c r="D7" s="32">
        <v>-300</v>
      </c>
      <c r="E7" s="32">
        <v>-300</v>
      </c>
      <c r="F7" s="32">
        <v>-300</v>
      </c>
      <c r="G7" s="32">
        <v>-300</v>
      </c>
      <c r="H7" s="33"/>
    </row>
    <row r="8" spans="1:17" ht="18" customHeight="1">
      <c r="A8" s="21" t="s">
        <v>107</v>
      </c>
      <c r="B8" s="23"/>
      <c r="C8" s="23"/>
      <c r="D8" s="23"/>
      <c r="E8" s="23"/>
      <c r="F8" s="23"/>
      <c r="G8" s="23"/>
      <c r="H8" s="7"/>
      <c r="J8" s="26" t="s">
        <v>115</v>
      </c>
    </row>
    <row r="9" spans="1:17" ht="18" customHeight="1">
      <c r="A9" s="21" t="s">
        <v>119</v>
      </c>
      <c r="B9" s="22">
        <v>1000</v>
      </c>
      <c r="C9" s="23"/>
      <c r="D9" s="23"/>
      <c r="E9" s="23"/>
      <c r="F9" s="23"/>
      <c r="G9" s="23"/>
      <c r="H9" s="7"/>
      <c r="J9" t="s">
        <v>105</v>
      </c>
      <c r="K9">
        <v>0</v>
      </c>
      <c r="L9" s="20">
        <v>1</v>
      </c>
      <c r="M9" s="20">
        <v>2</v>
      </c>
      <c r="N9" s="20">
        <v>3</v>
      </c>
      <c r="O9" s="20">
        <v>4</v>
      </c>
      <c r="P9">
        <v>5</v>
      </c>
    </row>
    <row r="10" spans="1:17" ht="18" customHeight="1">
      <c r="A10" s="21" t="s">
        <v>120</v>
      </c>
      <c r="B10" s="23"/>
      <c r="C10" s="23"/>
      <c r="D10" s="23"/>
      <c r="E10" s="23"/>
      <c r="F10" s="23"/>
      <c r="G10" s="22">
        <v>-1000</v>
      </c>
      <c r="H10" s="7"/>
      <c r="J10" t="s">
        <v>113</v>
      </c>
      <c r="L10" s="6">
        <v>250.46</v>
      </c>
      <c r="M10" s="6">
        <v>250.46</v>
      </c>
      <c r="N10" s="6">
        <v>250.46</v>
      </c>
      <c r="O10" s="6">
        <v>250.46</v>
      </c>
      <c r="P10" s="6">
        <v>250.46</v>
      </c>
    </row>
    <row r="11" spans="1:17" ht="18" customHeight="1">
      <c r="A11" s="21" t="s">
        <v>121</v>
      </c>
      <c r="B11" s="22">
        <v>-1000</v>
      </c>
      <c r="C11" s="23"/>
      <c r="D11" s="23"/>
      <c r="E11" s="23"/>
      <c r="F11" s="23"/>
      <c r="G11" s="23"/>
      <c r="H11" s="7"/>
      <c r="J11" t="s">
        <v>111</v>
      </c>
      <c r="L11" s="6">
        <v>1000</v>
      </c>
      <c r="M11" s="6">
        <f xml:space="preserve"> L14</f>
        <v>829.54</v>
      </c>
      <c r="N11" s="6">
        <f xml:space="preserve"> M14</f>
        <v>645.44319999999993</v>
      </c>
      <c r="O11" s="6">
        <f xml:space="preserve"> N14</f>
        <v>446.61865599999993</v>
      </c>
      <c r="P11" s="6">
        <f xml:space="preserve"> O14</f>
        <v>231.88814847999993</v>
      </c>
    </row>
    <row r="12" spans="1:17" ht="18" customHeight="1">
      <c r="A12" s="21" t="s">
        <v>458</v>
      </c>
      <c r="B12" s="23"/>
      <c r="C12" s="24">
        <v>-52.5</v>
      </c>
      <c r="D12" s="24">
        <v>-52.5</v>
      </c>
      <c r="E12" s="24">
        <v>-52.5</v>
      </c>
      <c r="F12" s="24">
        <v>-52.5</v>
      </c>
      <c r="G12" s="24">
        <v>-52.5</v>
      </c>
      <c r="H12" s="7"/>
      <c r="J12" t="s">
        <v>48</v>
      </c>
      <c r="L12" s="6">
        <f xml:space="preserve"> L11*0.08</f>
        <v>80</v>
      </c>
      <c r="M12" s="6">
        <f xml:space="preserve"> M11*0.08</f>
        <v>66.363199999999992</v>
      </c>
      <c r="N12" s="6">
        <f xml:space="preserve"> N11*0.08</f>
        <v>51.635455999999998</v>
      </c>
      <c r="O12" s="6">
        <f xml:space="preserve"> O11*0.08</f>
        <v>35.729492479999998</v>
      </c>
      <c r="P12" s="6">
        <f xml:space="preserve"> P11*0.08</f>
        <v>18.551051878399996</v>
      </c>
    </row>
    <row r="13" spans="1:17" ht="18" customHeight="1">
      <c r="A13" s="21" t="s">
        <v>122</v>
      </c>
      <c r="B13" s="23"/>
      <c r="C13" s="24">
        <v>50</v>
      </c>
      <c r="D13" s="24">
        <v>50</v>
      </c>
      <c r="E13" s="24">
        <v>50</v>
      </c>
      <c r="F13" s="24">
        <v>50</v>
      </c>
      <c r="G13" s="24">
        <v>50</v>
      </c>
      <c r="H13" s="7"/>
      <c r="J13" t="s">
        <v>116</v>
      </c>
      <c r="L13" s="6">
        <f t="shared" ref="L13:O14" si="0" xml:space="preserve"> L10-L12</f>
        <v>170.46</v>
      </c>
      <c r="M13" s="6">
        <f t="shared" si="0"/>
        <v>184.09680000000003</v>
      </c>
      <c r="N13" s="6">
        <f t="shared" si="0"/>
        <v>198.824544</v>
      </c>
      <c r="O13" s="6">
        <f t="shared" si="0"/>
        <v>214.73050752</v>
      </c>
      <c r="P13" s="6">
        <v>231.88810000000001</v>
      </c>
    </row>
    <row r="14" spans="1:17" ht="18" customHeight="1">
      <c r="A14" s="21" t="s">
        <v>123</v>
      </c>
      <c r="B14" s="23"/>
      <c r="C14" s="24">
        <v>-225</v>
      </c>
      <c r="D14" s="24">
        <v>-225</v>
      </c>
      <c r="E14" s="24">
        <v>-225</v>
      </c>
      <c r="F14" s="24">
        <v>-225</v>
      </c>
      <c r="G14" s="24">
        <v>-225</v>
      </c>
      <c r="H14" s="7"/>
      <c r="J14" t="s">
        <v>112</v>
      </c>
      <c r="K14">
        <v>1000</v>
      </c>
      <c r="L14" s="6">
        <f t="shared" si="0"/>
        <v>829.54</v>
      </c>
      <c r="M14" s="6">
        <f t="shared" si="0"/>
        <v>645.44319999999993</v>
      </c>
      <c r="N14" s="6">
        <f t="shared" si="0"/>
        <v>446.61865599999993</v>
      </c>
      <c r="O14" s="6">
        <f t="shared" si="0"/>
        <v>231.88814847999993</v>
      </c>
      <c r="P14" s="6">
        <v>0</v>
      </c>
    </row>
    <row r="15" spans="1:17" ht="18" customHeight="1" thickBot="1">
      <c r="A15" s="30" t="s">
        <v>104</v>
      </c>
      <c r="B15" s="32">
        <v>0</v>
      </c>
      <c r="C15" s="32">
        <v>-127.5</v>
      </c>
      <c r="D15" s="32">
        <v>-127.5</v>
      </c>
      <c r="E15" s="32">
        <v>-127.5</v>
      </c>
      <c r="F15" s="32">
        <v>-127.5</v>
      </c>
      <c r="G15" s="34">
        <v>-1127.5</v>
      </c>
      <c r="H15" s="33"/>
    </row>
    <row r="16" spans="1:17" ht="18" customHeight="1">
      <c r="A16" s="25" t="s">
        <v>77</v>
      </c>
      <c r="B16" s="7"/>
      <c r="C16" s="7">
        <f xml:space="preserve"> C7/(1+0.0525)^C$5</f>
        <v>-285.03562945368174</v>
      </c>
      <c r="D16" s="7">
        <f xml:space="preserve"> D7/(1+0.0525)^D$5</f>
        <v>-270.81770019352183</v>
      </c>
      <c r="E16" s="7">
        <f xml:space="preserve"> E7/(1+0.0525)^E$5</f>
        <v>-257.30897880619654</v>
      </c>
      <c r="F16" s="7">
        <f xml:space="preserve"> F7/(1+0.0525)^F$5</f>
        <v>-244.47408912702755</v>
      </c>
      <c r="G16" s="7">
        <f xml:space="preserve"> G7/(1+0.0525)^G$5</f>
        <v>-232.27941959812597</v>
      </c>
      <c r="H16" s="7">
        <f>SUM(C16:G16)</f>
        <v>-1289.9158171785537</v>
      </c>
      <c r="J16" s="26" t="s">
        <v>117</v>
      </c>
    </row>
    <row r="17" spans="1:17" ht="18" customHeight="1">
      <c r="A17" s="25" t="s">
        <v>78</v>
      </c>
      <c r="B17" s="7"/>
      <c r="C17" s="7">
        <f xml:space="preserve"> C15/(1+0.0525)^C$5</f>
        <v>-121.14014251781472</v>
      </c>
      <c r="D17" s="7">
        <f xml:space="preserve"> D15/(1+0.0525)^D$5</f>
        <v>-115.09752258224677</v>
      </c>
      <c r="E17" s="7">
        <f xml:space="preserve"> E15/(1+0.0525)^E$5</f>
        <v>-109.35631599263351</v>
      </c>
      <c r="F17" s="7">
        <f xml:space="preserve"> F15/(1+0.0525)^F$5</f>
        <v>-103.90148787898671</v>
      </c>
      <c r="G17" s="7">
        <f xml:space="preserve"> G15/(1+0.0525)^G$5</f>
        <v>-872.98348532295677</v>
      </c>
      <c r="H17" s="7">
        <f>SUM(C17:G17)</f>
        <v>-1322.4789542946385</v>
      </c>
      <c r="J17" s="7" t="s">
        <v>62</v>
      </c>
      <c r="K17" s="7">
        <v>0</v>
      </c>
      <c r="L17" s="7">
        <v>1</v>
      </c>
      <c r="M17" s="7">
        <v>2</v>
      </c>
      <c r="N17" s="7">
        <v>3</v>
      </c>
      <c r="O17" s="7">
        <v>4</v>
      </c>
      <c r="P17" s="7">
        <v>5</v>
      </c>
      <c r="Q17" s="7" t="s">
        <v>108</v>
      </c>
    </row>
    <row r="18" spans="1:17" ht="18" customHeight="1" thickBot="1">
      <c r="A18" s="35" t="s">
        <v>109</v>
      </c>
      <c r="B18" s="33"/>
      <c r="C18" s="33"/>
      <c r="D18" s="33"/>
      <c r="E18" s="33"/>
      <c r="F18" s="33"/>
      <c r="G18" s="33"/>
      <c r="H18" s="33">
        <f xml:space="preserve"> H16-H17</f>
        <v>32.563137116084818</v>
      </c>
      <c r="J18" s="7" t="s">
        <v>128</v>
      </c>
      <c r="K18" s="7"/>
      <c r="L18" s="7"/>
      <c r="M18" s="7"/>
      <c r="N18" s="7"/>
      <c r="O18" s="7"/>
      <c r="P18" s="7"/>
      <c r="Q18" s="7"/>
    </row>
    <row r="19" spans="1:17" ht="18" customHeight="1">
      <c r="J19" s="7" t="s">
        <v>118</v>
      </c>
      <c r="K19" s="37"/>
      <c r="L19" s="37">
        <v>-250.46</v>
      </c>
      <c r="M19" s="37">
        <v>-250.46</v>
      </c>
      <c r="N19" s="37">
        <v>-250.46</v>
      </c>
      <c r="O19" s="37">
        <v>-250.46</v>
      </c>
      <c r="P19" s="37">
        <v>-250.46</v>
      </c>
      <c r="Q19" s="7"/>
    </row>
    <row r="20" spans="1:17" ht="18" customHeight="1">
      <c r="J20" s="7" t="s">
        <v>130</v>
      </c>
      <c r="K20" s="37"/>
      <c r="L20" s="37">
        <f xml:space="preserve"> L12*0.25</f>
        <v>20</v>
      </c>
      <c r="M20" s="37">
        <f xml:space="preserve"> M12*0.25</f>
        <v>16.590799999999998</v>
      </c>
      <c r="N20" s="37">
        <f xml:space="preserve"> N12*0.25</f>
        <v>12.908863999999999</v>
      </c>
      <c r="O20" s="37">
        <f xml:space="preserve"> O12*0.25</f>
        <v>8.9323731199999994</v>
      </c>
      <c r="P20" s="37">
        <f xml:space="preserve"> P12*0.25</f>
        <v>4.6377629695999989</v>
      </c>
      <c r="Q20" s="7"/>
    </row>
    <row r="21" spans="1:17" ht="18" customHeight="1">
      <c r="J21" s="7" t="s">
        <v>124</v>
      </c>
      <c r="K21" s="37">
        <f t="shared" ref="K21:P21" si="1">SUM(K19:K20)</f>
        <v>0</v>
      </c>
      <c r="L21" s="37">
        <f t="shared" si="1"/>
        <v>-230.46</v>
      </c>
      <c r="M21" s="37">
        <f t="shared" si="1"/>
        <v>-233.86920000000001</v>
      </c>
      <c r="N21" s="37">
        <f t="shared" si="1"/>
        <v>-237.55113600000001</v>
      </c>
      <c r="O21" s="37">
        <f t="shared" si="1"/>
        <v>-241.52762688000001</v>
      </c>
      <c r="P21" s="37">
        <f t="shared" si="1"/>
        <v>-245.8222370304</v>
      </c>
      <c r="Q21" s="7"/>
    </row>
    <row r="22" spans="1:17" ht="18" customHeight="1">
      <c r="J22" s="7" t="s">
        <v>125</v>
      </c>
      <c r="K22" s="37"/>
      <c r="L22" s="37"/>
      <c r="M22" s="37"/>
      <c r="N22" s="37"/>
      <c r="O22" s="37"/>
      <c r="P22" s="37"/>
      <c r="Q22" s="7"/>
    </row>
    <row r="23" spans="1:17" ht="18" customHeight="1">
      <c r="J23" s="7" t="s">
        <v>119</v>
      </c>
      <c r="K23" s="37">
        <v>1000</v>
      </c>
      <c r="L23" s="37"/>
      <c r="M23" s="37"/>
      <c r="N23" s="37"/>
      <c r="O23" s="37"/>
      <c r="P23" s="37"/>
      <c r="Q23" s="7"/>
    </row>
    <row r="24" spans="1:17" ht="18" customHeight="1">
      <c r="J24" s="7" t="s">
        <v>121</v>
      </c>
      <c r="K24" s="37">
        <v>-1000</v>
      </c>
      <c r="L24" s="37"/>
      <c r="M24" s="37"/>
      <c r="N24" s="37"/>
      <c r="O24" s="37"/>
      <c r="P24" s="37"/>
      <c r="Q24" s="7"/>
    </row>
    <row r="25" spans="1:17" ht="18" customHeight="1">
      <c r="J25" s="7" t="s">
        <v>120</v>
      </c>
      <c r="K25" s="37"/>
      <c r="L25" s="37"/>
      <c r="M25" s="37"/>
      <c r="N25" s="37"/>
      <c r="O25" s="37"/>
      <c r="P25" s="37">
        <v>-1000</v>
      </c>
      <c r="Q25" s="7"/>
    </row>
    <row r="26" spans="1:17" ht="18" customHeight="1">
      <c r="J26" s="7" t="s">
        <v>126</v>
      </c>
      <c r="K26" s="37"/>
      <c r="L26" s="37">
        <v>-70</v>
      </c>
      <c r="M26" s="37">
        <v>-70</v>
      </c>
      <c r="N26" s="37">
        <v>-70</v>
      </c>
      <c r="O26" s="37">
        <v>-70</v>
      </c>
      <c r="P26" s="37">
        <v>-70</v>
      </c>
      <c r="Q26" s="7"/>
    </row>
    <row r="27" spans="1:17" ht="18" customHeight="1">
      <c r="J27" s="7" t="s">
        <v>130</v>
      </c>
      <c r="K27" s="37"/>
      <c r="L27" s="37">
        <v>17.5</v>
      </c>
      <c r="M27" s="37">
        <v>17.5</v>
      </c>
      <c r="N27" s="37">
        <v>17.5</v>
      </c>
      <c r="O27" s="37">
        <v>17.5</v>
      </c>
      <c r="P27" s="37">
        <v>17.5</v>
      </c>
      <c r="Q27" s="7"/>
    </row>
    <row r="28" spans="1:17" ht="18" customHeight="1">
      <c r="J28" s="7" t="s">
        <v>127</v>
      </c>
      <c r="K28" s="37">
        <f t="shared" ref="K28:P28" si="2">SUM(K23:K27)</f>
        <v>0</v>
      </c>
      <c r="L28" s="37">
        <f t="shared" si="2"/>
        <v>-52.5</v>
      </c>
      <c r="M28" s="37">
        <f t="shared" si="2"/>
        <v>-52.5</v>
      </c>
      <c r="N28" s="37">
        <f t="shared" si="2"/>
        <v>-52.5</v>
      </c>
      <c r="O28" s="37">
        <f t="shared" si="2"/>
        <v>-52.5</v>
      </c>
      <c r="P28" s="37">
        <f t="shared" si="2"/>
        <v>-1052.5</v>
      </c>
      <c r="Q28" s="7"/>
    </row>
    <row r="29" spans="1:17" ht="18" customHeight="1">
      <c r="J29" s="36" t="s">
        <v>77</v>
      </c>
      <c r="K29" s="7">
        <f t="shared" ref="K29:P29" si="3" xml:space="preserve"> K21/(1+0.08*(1-0.25))^K$17</f>
        <v>0</v>
      </c>
      <c r="L29" s="7">
        <f t="shared" si="3"/>
        <v>-217.41509433962264</v>
      </c>
      <c r="M29" s="7">
        <f t="shared" si="3"/>
        <v>-208.14275542897826</v>
      </c>
      <c r="N29" s="7">
        <f t="shared" si="3"/>
        <v>-199.45251449182879</v>
      </c>
      <c r="O29" s="7">
        <f t="shared" si="3"/>
        <v>-191.31250274856498</v>
      </c>
      <c r="P29" s="7">
        <f t="shared" si="3"/>
        <v>-183.69267569318345</v>
      </c>
      <c r="Q29" s="7">
        <f>SUM(K29:P29)</f>
        <v>-1000.0155427021781</v>
      </c>
    </row>
    <row r="30" spans="1:17" ht="18" customHeight="1">
      <c r="J30" s="36" t="s">
        <v>129</v>
      </c>
      <c r="K30" s="7">
        <f t="shared" ref="K30:P30" si="4" xml:space="preserve"> K28/(1+0.07*(1-0.25))^K$17</f>
        <v>0</v>
      </c>
      <c r="L30" s="7">
        <f t="shared" si="4"/>
        <v>-49.881235154394297</v>
      </c>
      <c r="M30" s="7">
        <f t="shared" si="4"/>
        <v>-47.393097533866317</v>
      </c>
      <c r="N30" s="7">
        <f t="shared" si="4"/>
        <v>-45.029071291084392</v>
      </c>
      <c r="O30" s="7">
        <f t="shared" si="4"/>
        <v>-42.782965597229826</v>
      </c>
      <c r="P30" s="7">
        <f t="shared" si="4"/>
        <v>-814.91363042342527</v>
      </c>
      <c r="Q30" s="7">
        <f>SUM(L30:P30)</f>
        <v>-1000.0000000000001</v>
      </c>
    </row>
    <row r="31" spans="1:17" ht="18" customHeight="1"/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F14" sqref="F14"/>
    </sheetView>
  </sheetViews>
  <sheetFormatPr defaultRowHeight="14"/>
  <cols>
    <col min="2" max="2" width="10.75" customWidth="1"/>
    <col min="3" max="3" width="12.75" customWidth="1"/>
  </cols>
  <sheetData>
    <row r="1" spans="1:12" ht="25.5">
      <c r="A1" s="9" t="s">
        <v>334</v>
      </c>
    </row>
    <row r="3" spans="1:12" ht="21">
      <c r="A3" s="103" t="s">
        <v>335</v>
      </c>
      <c r="F3" s="17"/>
      <c r="H3" s="103" t="s">
        <v>336</v>
      </c>
    </row>
    <row r="4" spans="1:12">
      <c r="A4" t="s">
        <v>337</v>
      </c>
      <c r="H4" t="s">
        <v>338</v>
      </c>
    </row>
    <row r="5" spans="1:12">
      <c r="H5" t="s">
        <v>339</v>
      </c>
    </row>
    <row r="6" spans="1:12">
      <c r="A6" t="s">
        <v>42</v>
      </c>
      <c r="B6" t="s">
        <v>48</v>
      </c>
      <c r="C6" t="s">
        <v>340</v>
      </c>
      <c r="H6" t="s">
        <v>341</v>
      </c>
    </row>
    <row r="7" spans="1:12">
      <c r="A7">
        <v>0</v>
      </c>
      <c r="C7" s="44">
        <v>100000000</v>
      </c>
      <c r="H7" t="s">
        <v>342</v>
      </c>
    </row>
    <row r="8" spans="1:12" ht="28">
      <c r="A8">
        <v>1</v>
      </c>
      <c r="B8" s="44">
        <v>-8000000</v>
      </c>
      <c r="C8" s="44">
        <f xml:space="preserve"> B8*(1-0.3)</f>
        <v>-5600000</v>
      </c>
      <c r="H8" t="s">
        <v>42</v>
      </c>
      <c r="I8" t="s">
        <v>48</v>
      </c>
      <c r="J8" s="157" t="s">
        <v>343</v>
      </c>
      <c r="K8" t="s">
        <v>344</v>
      </c>
      <c r="L8" t="s">
        <v>345</v>
      </c>
    </row>
    <row r="9" spans="1:12">
      <c r="A9">
        <v>2</v>
      </c>
      <c r="B9" s="44">
        <v>-8000000</v>
      </c>
      <c r="C9" s="44">
        <f xml:space="preserve"> B9*(1-0.3)</f>
        <v>-5600000</v>
      </c>
      <c r="H9">
        <v>0</v>
      </c>
      <c r="L9">
        <v>9800</v>
      </c>
    </row>
    <row r="10" spans="1:12">
      <c r="A10">
        <v>3</v>
      </c>
      <c r="B10" s="44">
        <v>-8000000</v>
      </c>
      <c r="C10" s="44">
        <f xml:space="preserve"> -100000000 + B10*(1-0.3)</f>
        <v>-105600000</v>
      </c>
      <c r="H10">
        <v>1</v>
      </c>
      <c r="I10">
        <f xml:space="preserve"> -10000*0.06/4</f>
        <v>-150</v>
      </c>
      <c r="J10">
        <v>0</v>
      </c>
      <c r="K10">
        <f xml:space="preserve"> J10*0.3</f>
        <v>0</v>
      </c>
      <c r="L10">
        <f xml:space="preserve"> I10*(1-0.3)+K10</f>
        <v>-105</v>
      </c>
    </row>
    <row r="11" spans="1:12">
      <c r="C11" s="5">
        <f>IRR(C7:C10,0.1)</f>
        <v>5.600000000000005E-2</v>
      </c>
      <c r="E11" s="5"/>
      <c r="G11" s="5"/>
      <c r="H11">
        <v>2</v>
      </c>
      <c r="I11">
        <f t="shared" ref="I11:I21" si="0" xml:space="preserve"> -10000*0.06/4</f>
        <v>-150</v>
      </c>
      <c r="J11">
        <v>0</v>
      </c>
      <c r="K11">
        <f t="shared" ref="K11:K21" si="1" xml:space="preserve"> J11*0.3</f>
        <v>0</v>
      </c>
      <c r="L11">
        <f t="shared" ref="L11:L20" si="2" xml:space="preserve"> I11*(1-0.3)+K11</f>
        <v>-105</v>
      </c>
    </row>
    <row r="12" spans="1:12">
      <c r="B12" s="5"/>
      <c r="D12" s="5"/>
      <c r="F12" s="5"/>
      <c r="H12">
        <v>3</v>
      </c>
      <c r="I12">
        <f t="shared" si="0"/>
        <v>-150</v>
      </c>
      <c r="J12">
        <v>0</v>
      </c>
      <c r="K12">
        <f t="shared" si="1"/>
        <v>0</v>
      </c>
      <c r="L12">
        <f t="shared" si="2"/>
        <v>-105</v>
      </c>
    </row>
    <row r="13" spans="1:12">
      <c r="B13" s="5"/>
      <c r="D13" s="5"/>
      <c r="F13" s="5"/>
      <c r="H13">
        <v>4</v>
      </c>
      <c r="I13">
        <f t="shared" si="0"/>
        <v>-150</v>
      </c>
      <c r="J13">
        <f xml:space="preserve"> 200/3</f>
        <v>66.666666666666671</v>
      </c>
      <c r="K13">
        <f t="shared" si="1"/>
        <v>20</v>
      </c>
      <c r="L13">
        <f t="shared" si="2"/>
        <v>-85</v>
      </c>
    </row>
    <row r="14" spans="1:12">
      <c r="H14">
        <v>5</v>
      </c>
      <c r="I14">
        <f t="shared" si="0"/>
        <v>-150</v>
      </c>
      <c r="K14">
        <f t="shared" si="1"/>
        <v>0</v>
      </c>
      <c r="L14">
        <f t="shared" si="2"/>
        <v>-105</v>
      </c>
    </row>
    <row r="15" spans="1:12" ht="17.5">
      <c r="A15" s="103" t="s">
        <v>346</v>
      </c>
      <c r="H15">
        <v>6</v>
      </c>
      <c r="I15">
        <f t="shared" si="0"/>
        <v>-150</v>
      </c>
      <c r="K15">
        <f t="shared" si="1"/>
        <v>0</v>
      </c>
      <c r="L15">
        <f t="shared" si="2"/>
        <v>-105</v>
      </c>
    </row>
    <row r="16" spans="1:12">
      <c r="A16" t="s">
        <v>347</v>
      </c>
      <c r="H16">
        <v>7</v>
      </c>
      <c r="I16">
        <f t="shared" si="0"/>
        <v>-150</v>
      </c>
      <c r="K16">
        <f t="shared" si="1"/>
        <v>0</v>
      </c>
      <c r="L16">
        <f t="shared" si="2"/>
        <v>-105</v>
      </c>
    </row>
    <row r="17" spans="1:12">
      <c r="A17" t="s">
        <v>348</v>
      </c>
      <c r="H17">
        <v>8</v>
      </c>
      <c r="I17">
        <f t="shared" si="0"/>
        <v>-150</v>
      </c>
      <c r="J17">
        <f xml:space="preserve"> 200/3</f>
        <v>66.666666666666671</v>
      </c>
      <c r="K17">
        <f t="shared" si="1"/>
        <v>20</v>
      </c>
      <c r="L17">
        <f t="shared" si="2"/>
        <v>-85</v>
      </c>
    </row>
    <row r="18" spans="1:12">
      <c r="A18" t="s">
        <v>349</v>
      </c>
      <c r="H18">
        <v>9</v>
      </c>
      <c r="I18">
        <f t="shared" si="0"/>
        <v>-150</v>
      </c>
      <c r="K18">
        <f t="shared" si="1"/>
        <v>0</v>
      </c>
      <c r="L18">
        <f t="shared" si="2"/>
        <v>-105</v>
      </c>
    </row>
    <row r="19" spans="1:12">
      <c r="A19" t="s">
        <v>42</v>
      </c>
      <c r="B19" t="s">
        <v>350</v>
      </c>
      <c r="C19" t="s">
        <v>48</v>
      </c>
      <c r="D19" t="s">
        <v>351</v>
      </c>
      <c r="E19" t="s">
        <v>345</v>
      </c>
      <c r="H19">
        <v>10</v>
      </c>
      <c r="I19">
        <f t="shared" si="0"/>
        <v>-150</v>
      </c>
      <c r="K19">
        <f t="shared" si="1"/>
        <v>0</v>
      </c>
      <c r="L19">
        <f t="shared" si="2"/>
        <v>-105</v>
      </c>
    </row>
    <row r="20" spans="1:12">
      <c r="A20">
        <v>0</v>
      </c>
      <c r="D20">
        <v>3000</v>
      </c>
      <c r="E20">
        <v>3000</v>
      </c>
      <c r="H20">
        <v>11</v>
      </c>
      <c r="I20">
        <f t="shared" si="0"/>
        <v>-150</v>
      </c>
      <c r="K20">
        <f t="shared" si="1"/>
        <v>0</v>
      </c>
      <c r="L20">
        <f t="shared" si="2"/>
        <v>-105</v>
      </c>
    </row>
    <row r="21" spans="1:12">
      <c r="A21">
        <v>1</v>
      </c>
      <c r="B21">
        <v>0</v>
      </c>
      <c r="C21">
        <f xml:space="preserve"> - D20*0.1</f>
        <v>-300</v>
      </c>
      <c r="D21">
        <f xml:space="preserve"> D20+B21</f>
        <v>3000</v>
      </c>
      <c r="E21">
        <f xml:space="preserve"> B21+C21*(1-0.3)</f>
        <v>-210</v>
      </c>
      <c r="H21">
        <v>12</v>
      </c>
      <c r="I21">
        <f t="shared" si="0"/>
        <v>-150</v>
      </c>
      <c r="J21">
        <f xml:space="preserve"> 200/3</f>
        <v>66.666666666666671</v>
      </c>
      <c r="K21">
        <f t="shared" si="1"/>
        <v>20</v>
      </c>
      <c r="L21">
        <f xml:space="preserve"> I21*(1-0.3)+K21 - 10000</f>
        <v>-10085</v>
      </c>
    </row>
    <row r="22" spans="1:12">
      <c r="A22">
        <v>2</v>
      </c>
      <c r="B22">
        <v>0</v>
      </c>
      <c r="C22">
        <f t="shared" ref="C22:C30" si="3" xml:space="preserve"> - D21*0.1</f>
        <v>-300</v>
      </c>
      <c r="D22">
        <f t="shared" ref="D22:D30" si="4" xml:space="preserve"> D21+B22</f>
        <v>3000</v>
      </c>
      <c r="E22">
        <f t="shared" ref="E22:E30" si="5" xml:space="preserve"> B22+C22*(1-0.3)</f>
        <v>-210</v>
      </c>
      <c r="H22" t="s">
        <v>271</v>
      </c>
      <c r="L22" s="5">
        <f>IRR(L9:L21,0.1)</f>
        <v>1.1806085068510219E-2</v>
      </c>
    </row>
    <row r="23" spans="1:12">
      <c r="A23">
        <v>3</v>
      </c>
      <c r="B23">
        <v>0</v>
      </c>
      <c r="C23">
        <f t="shared" si="3"/>
        <v>-300</v>
      </c>
      <c r="D23">
        <f t="shared" si="4"/>
        <v>3000</v>
      </c>
      <c r="E23">
        <f t="shared" si="5"/>
        <v>-210</v>
      </c>
      <c r="H23" t="s">
        <v>352</v>
      </c>
      <c r="L23" s="5">
        <f xml:space="preserve"> L22*4</f>
        <v>4.7224340274040877E-2</v>
      </c>
    </row>
    <row r="24" spans="1:12">
      <c r="A24">
        <v>4</v>
      </c>
      <c r="B24">
        <v>0</v>
      </c>
      <c r="C24">
        <f t="shared" si="3"/>
        <v>-300</v>
      </c>
      <c r="D24">
        <f t="shared" si="4"/>
        <v>3000</v>
      </c>
      <c r="E24">
        <f t="shared" si="5"/>
        <v>-210</v>
      </c>
    </row>
    <row r="25" spans="1:12">
      <c r="A25">
        <v>5</v>
      </c>
      <c r="B25">
        <v>0</v>
      </c>
      <c r="C25">
        <f t="shared" si="3"/>
        <v>-300</v>
      </c>
      <c r="D25">
        <f t="shared" si="4"/>
        <v>3000</v>
      </c>
      <c r="E25">
        <f t="shared" si="5"/>
        <v>-210</v>
      </c>
    </row>
    <row r="26" spans="1:12">
      <c r="A26">
        <v>6</v>
      </c>
      <c r="B26">
        <v>-600</v>
      </c>
      <c r="C26">
        <f t="shared" si="3"/>
        <v>-300</v>
      </c>
      <c r="D26">
        <f t="shared" si="4"/>
        <v>2400</v>
      </c>
      <c r="E26">
        <f t="shared" si="5"/>
        <v>-810</v>
      </c>
    </row>
    <row r="27" spans="1:12">
      <c r="A27">
        <v>7</v>
      </c>
      <c r="B27">
        <v>-600</v>
      </c>
      <c r="C27">
        <f t="shared" si="3"/>
        <v>-240</v>
      </c>
      <c r="D27">
        <f t="shared" si="4"/>
        <v>1800</v>
      </c>
      <c r="E27">
        <f t="shared" si="5"/>
        <v>-768</v>
      </c>
    </row>
    <row r="28" spans="1:12">
      <c r="A28">
        <v>8</v>
      </c>
      <c r="B28">
        <v>-600</v>
      </c>
      <c r="C28">
        <f t="shared" si="3"/>
        <v>-180</v>
      </c>
      <c r="D28">
        <f t="shared" si="4"/>
        <v>1200</v>
      </c>
      <c r="E28">
        <f t="shared" si="5"/>
        <v>-726</v>
      </c>
    </row>
    <row r="29" spans="1:12">
      <c r="A29">
        <v>9</v>
      </c>
      <c r="B29">
        <v>-600</v>
      </c>
      <c r="C29">
        <f t="shared" si="3"/>
        <v>-120</v>
      </c>
      <c r="D29">
        <f t="shared" si="4"/>
        <v>600</v>
      </c>
      <c r="E29">
        <f t="shared" si="5"/>
        <v>-684</v>
      </c>
    </row>
    <row r="30" spans="1:12">
      <c r="A30">
        <v>10</v>
      </c>
      <c r="B30">
        <v>-600</v>
      </c>
      <c r="C30">
        <f t="shared" si="3"/>
        <v>-60</v>
      </c>
      <c r="D30">
        <f t="shared" si="4"/>
        <v>0</v>
      </c>
      <c r="E30">
        <f t="shared" si="5"/>
        <v>-642</v>
      </c>
    </row>
    <row r="31" spans="1:12">
      <c r="D31" t="s">
        <v>353</v>
      </c>
      <c r="E31" s="5">
        <f>IRR(E20:E30,0.1)</f>
        <v>7.0000000000006501E-2</v>
      </c>
    </row>
  </sheetData>
  <phoneticPr fontId="4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6" workbookViewId="0">
      <selection activeCell="L2" sqref="L2"/>
    </sheetView>
  </sheetViews>
  <sheetFormatPr defaultRowHeight="14"/>
  <cols>
    <col min="4" max="4" width="12.9140625" customWidth="1"/>
    <col min="5" max="5" width="15.75" customWidth="1"/>
    <col min="6" max="6" width="12.58203125" customWidth="1"/>
  </cols>
  <sheetData>
    <row r="1" spans="1:13" ht="25.5">
      <c r="A1" s="9" t="s">
        <v>387</v>
      </c>
    </row>
    <row r="3" spans="1:13" ht="21">
      <c r="A3" s="17"/>
    </row>
    <row r="4" spans="1:13" ht="17.5">
      <c r="A4" s="103" t="s">
        <v>354</v>
      </c>
    </row>
    <row r="5" spans="1:13">
      <c r="A5" s="13" t="s">
        <v>355</v>
      </c>
    </row>
    <row r="6" spans="1:13">
      <c r="A6" s="81" t="s">
        <v>356</v>
      </c>
      <c r="B6" s="158">
        <v>120</v>
      </c>
      <c r="D6" s="81" t="s">
        <v>357</v>
      </c>
      <c r="E6" s="159">
        <v>0.15</v>
      </c>
    </row>
    <row r="7" spans="1:13">
      <c r="A7" s="81" t="s">
        <v>358</v>
      </c>
      <c r="B7" s="159">
        <v>0.12</v>
      </c>
      <c r="D7" s="81" t="s">
        <v>359</v>
      </c>
      <c r="E7" s="159">
        <v>0.05</v>
      </c>
    </row>
    <row r="8" spans="1:13">
      <c r="A8" s="81" t="s">
        <v>360</v>
      </c>
      <c r="B8" s="159">
        <v>0.25</v>
      </c>
      <c r="D8" s="81"/>
      <c r="E8" s="158"/>
    </row>
    <row r="9" spans="1:13">
      <c r="A9" s="160" t="s">
        <v>361</v>
      </c>
    </row>
    <row r="10" spans="1:13" ht="34">
      <c r="A10" s="161" t="s">
        <v>362</v>
      </c>
      <c r="B10" s="161" t="s">
        <v>363</v>
      </c>
      <c r="C10" s="115" t="s">
        <v>48</v>
      </c>
      <c r="D10" s="161" t="s">
        <v>364</v>
      </c>
      <c r="E10" s="162" t="s">
        <v>365</v>
      </c>
      <c r="F10" s="163" t="s">
        <v>366</v>
      </c>
      <c r="G10" s="115" t="s">
        <v>367</v>
      </c>
      <c r="H10" s="161" t="s">
        <v>368</v>
      </c>
      <c r="I10" s="115" t="s">
        <v>369</v>
      </c>
      <c r="J10" s="161" t="s">
        <v>370</v>
      </c>
      <c r="K10" s="115" t="s">
        <v>371</v>
      </c>
      <c r="L10" s="115" t="s">
        <v>372</v>
      </c>
      <c r="M10" s="115" t="s">
        <v>373</v>
      </c>
    </row>
    <row r="11" spans="1:13" ht="34">
      <c r="A11" s="164" t="s">
        <v>374</v>
      </c>
      <c r="B11" s="164" t="s">
        <v>375</v>
      </c>
      <c r="C11" s="164" t="s">
        <v>376</v>
      </c>
      <c r="D11" s="109" t="s">
        <v>377</v>
      </c>
      <c r="E11" s="165" t="s">
        <v>378</v>
      </c>
      <c r="F11" s="165" t="s">
        <v>379</v>
      </c>
      <c r="G11" s="109" t="s">
        <v>380</v>
      </c>
      <c r="H11" s="109" t="s">
        <v>381</v>
      </c>
      <c r="I11" s="164" t="s">
        <v>382</v>
      </c>
      <c r="J11" s="164" t="s">
        <v>383</v>
      </c>
      <c r="K11" s="109" t="s">
        <v>384</v>
      </c>
      <c r="L11" s="109" t="s">
        <v>385</v>
      </c>
      <c r="M11" s="109" t="s">
        <v>386</v>
      </c>
    </row>
    <row r="12" spans="1:13">
      <c r="A12">
        <v>0</v>
      </c>
      <c r="B12" s="166">
        <v>0.06</v>
      </c>
      <c r="C12">
        <f t="shared" ref="C12:C44" si="0" xml:space="preserve"> A12*B12</f>
        <v>0</v>
      </c>
      <c r="D12">
        <f xml:space="preserve"> $B$8*($B$6-C12)</f>
        <v>30</v>
      </c>
      <c r="E12">
        <f xml:space="preserve"> (1-$B$8)*($B$6-C12)</f>
        <v>90</v>
      </c>
      <c r="F12">
        <f>$B$6*(1-$B$8)/$B$7</f>
        <v>750</v>
      </c>
      <c r="G12">
        <f>A12*$B$8</f>
        <v>0</v>
      </c>
      <c r="H12">
        <f xml:space="preserve"> F12 + G12</f>
        <v>750</v>
      </c>
      <c r="I12">
        <f t="shared" ref="I12:I44" si="1" xml:space="preserve"> H12-A12</f>
        <v>750</v>
      </c>
      <c r="J12" s="59">
        <f t="shared" ref="J12:J44" si="2" xml:space="preserve"> A12/I12</f>
        <v>0</v>
      </c>
      <c r="K12" s="59">
        <f xml:space="preserve"> (1-$B$8)*$B$6/H12</f>
        <v>0.12</v>
      </c>
      <c r="L12" s="59">
        <f t="shared" ref="L12:L44" si="3" xml:space="preserve"> E12/I12</f>
        <v>0.12</v>
      </c>
      <c r="M12" s="59">
        <f xml:space="preserve"> (1-$B$8)*B12</f>
        <v>4.4999999999999998E-2</v>
      </c>
    </row>
    <row r="13" spans="1:13">
      <c r="A13">
        <v>25</v>
      </c>
      <c r="B13" s="166">
        <v>0.06</v>
      </c>
      <c r="C13">
        <f t="shared" si="0"/>
        <v>1.5</v>
      </c>
      <c r="D13">
        <f t="shared" ref="D13:D44" si="4" xml:space="preserve"> $B$8*($B$6-C13)</f>
        <v>29.625</v>
      </c>
      <c r="E13">
        <f t="shared" ref="E13:E44" si="5" xml:space="preserve"> (1-$B$8)*($B$6-C13)</f>
        <v>88.875</v>
      </c>
      <c r="F13">
        <f t="shared" ref="F13:F44" si="6">$B$6*(1-$B$8)/$B$7</f>
        <v>750</v>
      </c>
      <c r="G13">
        <f t="shared" ref="G13:G44" si="7">A13*$B$8</f>
        <v>6.25</v>
      </c>
      <c r="H13">
        <f t="shared" ref="H13:H44" si="8" xml:space="preserve"> F13 + G13</f>
        <v>756.25</v>
      </c>
      <c r="I13">
        <f t="shared" si="1"/>
        <v>731.25</v>
      </c>
      <c r="J13" s="59">
        <f t="shared" si="2"/>
        <v>3.4188034188034191E-2</v>
      </c>
      <c r="K13" s="59">
        <f t="shared" ref="K13:K44" si="9" xml:space="preserve"> (1-$B$8)*$B$6/H13</f>
        <v>0.11900826446280992</v>
      </c>
      <c r="L13" s="59">
        <f t="shared" si="3"/>
        <v>0.12153846153846154</v>
      </c>
      <c r="M13" s="59">
        <f t="shared" ref="M13:M44" si="10" xml:space="preserve"> (1-$B$8)*B13</f>
        <v>4.4999999999999998E-2</v>
      </c>
    </row>
    <row r="14" spans="1:13">
      <c r="A14">
        <v>50</v>
      </c>
      <c r="B14" s="166">
        <v>0.06</v>
      </c>
      <c r="C14">
        <f t="shared" si="0"/>
        <v>3</v>
      </c>
      <c r="D14">
        <f t="shared" si="4"/>
        <v>29.25</v>
      </c>
      <c r="E14">
        <f t="shared" si="5"/>
        <v>87.75</v>
      </c>
      <c r="F14">
        <f t="shared" si="6"/>
        <v>750</v>
      </c>
      <c r="G14">
        <f t="shared" si="7"/>
        <v>12.5</v>
      </c>
      <c r="H14">
        <f t="shared" si="8"/>
        <v>762.5</v>
      </c>
      <c r="I14">
        <f t="shared" si="1"/>
        <v>712.5</v>
      </c>
      <c r="J14" s="59">
        <f t="shared" si="2"/>
        <v>7.0175438596491224E-2</v>
      </c>
      <c r="K14" s="59">
        <f t="shared" si="9"/>
        <v>0.11803278688524591</v>
      </c>
      <c r="L14" s="59">
        <f t="shared" si="3"/>
        <v>0.12315789473684211</v>
      </c>
      <c r="M14" s="59">
        <f t="shared" si="10"/>
        <v>4.4999999999999998E-2</v>
      </c>
    </row>
    <row r="15" spans="1:13">
      <c r="A15">
        <v>75</v>
      </c>
      <c r="B15" s="166">
        <v>0.06</v>
      </c>
      <c r="C15">
        <f t="shared" si="0"/>
        <v>4.5</v>
      </c>
      <c r="D15">
        <f t="shared" si="4"/>
        <v>28.875</v>
      </c>
      <c r="E15">
        <f t="shared" si="5"/>
        <v>86.625</v>
      </c>
      <c r="F15">
        <f t="shared" si="6"/>
        <v>750</v>
      </c>
      <c r="G15">
        <f t="shared" si="7"/>
        <v>18.75</v>
      </c>
      <c r="H15">
        <f t="shared" si="8"/>
        <v>768.75</v>
      </c>
      <c r="I15">
        <f t="shared" si="1"/>
        <v>693.75</v>
      </c>
      <c r="J15" s="59">
        <f t="shared" si="2"/>
        <v>0.10810810810810811</v>
      </c>
      <c r="K15" s="59">
        <f t="shared" si="9"/>
        <v>0.11707317073170732</v>
      </c>
      <c r="L15" s="59">
        <f t="shared" si="3"/>
        <v>0.12486486486486487</v>
      </c>
      <c r="M15" s="59">
        <f t="shared" si="10"/>
        <v>4.4999999999999998E-2</v>
      </c>
    </row>
    <row r="16" spans="1:13">
      <c r="A16">
        <v>100</v>
      </c>
      <c r="B16" s="166">
        <v>0.06</v>
      </c>
      <c r="C16">
        <f t="shared" si="0"/>
        <v>6</v>
      </c>
      <c r="D16">
        <f t="shared" si="4"/>
        <v>28.5</v>
      </c>
      <c r="E16">
        <f t="shared" si="5"/>
        <v>85.5</v>
      </c>
      <c r="F16">
        <f t="shared" si="6"/>
        <v>750</v>
      </c>
      <c r="G16">
        <f t="shared" si="7"/>
        <v>25</v>
      </c>
      <c r="H16">
        <f t="shared" si="8"/>
        <v>775</v>
      </c>
      <c r="I16">
        <f t="shared" si="1"/>
        <v>675</v>
      </c>
      <c r="J16" s="59">
        <f t="shared" si="2"/>
        <v>0.14814814814814814</v>
      </c>
      <c r="K16" s="59">
        <f t="shared" si="9"/>
        <v>0.11612903225806452</v>
      </c>
      <c r="L16" s="59">
        <f t="shared" si="3"/>
        <v>0.12666666666666668</v>
      </c>
      <c r="M16" s="59">
        <f t="shared" si="10"/>
        <v>4.4999999999999998E-2</v>
      </c>
    </row>
    <row r="17" spans="1:13">
      <c r="A17">
        <v>125</v>
      </c>
      <c r="B17" s="166">
        <v>0.06</v>
      </c>
      <c r="C17">
        <f t="shared" si="0"/>
        <v>7.5</v>
      </c>
      <c r="D17">
        <f t="shared" si="4"/>
        <v>28.125</v>
      </c>
      <c r="E17">
        <f t="shared" si="5"/>
        <v>84.375</v>
      </c>
      <c r="F17">
        <f t="shared" si="6"/>
        <v>750</v>
      </c>
      <c r="G17">
        <f t="shared" si="7"/>
        <v>31.25</v>
      </c>
      <c r="H17">
        <f t="shared" si="8"/>
        <v>781.25</v>
      </c>
      <c r="I17">
        <f t="shared" si="1"/>
        <v>656.25</v>
      </c>
      <c r="J17" s="59">
        <f t="shared" si="2"/>
        <v>0.19047619047619047</v>
      </c>
      <c r="K17" s="59">
        <f t="shared" si="9"/>
        <v>0.1152</v>
      </c>
      <c r="L17" s="59">
        <f t="shared" si="3"/>
        <v>0.12857142857142856</v>
      </c>
      <c r="M17" s="59">
        <f t="shared" si="10"/>
        <v>4.4999999999999998E-2</v>
      </c>
    </row>
    <row r="18" spans="1:13">
      <c r="A18">
        <v>150</v>
      </c>
      <c r="B18" s="166">
        <v>0.06</v>
      </c>
      <c r="C18">
        <f t="shared" si="0"/>
        <v>9</v>
      </c>
      <c r="D18">
        <f t="shared" si="4"/>
        <v>27.75</v>
      </c>
      <c r="E18">
        <f t="shared" si="5"/>
        <v>83.25</v>
      </c>
      <c r="F18">
        <f t="shared" si="6"/>
        <v>750</v>
      </c>
      <c r="G18">
        <f t="shared" si="7"/>
        <v>37.5</v>
      </c>
      <c r="H18">
        <f t="shared" si="8"/>
        <v>787.5</v>
      </c>
      <c r="I18">
        <f t="shared" si="1"/>
        <v>637.5</v>
      </c>
      <c r="J18" s="59">
        <f t="shared" si="2"/>
        <v>0.23529411764705882</v>
      </c>
      <c r="K18" s="59">
        <f t="shared" si="9"/>
        <v>0.11428571428571428</v>
      </c>
      <c r="L18" s="59">
        <f t="shared" si="3"/>
        <v>0.13058823529411764</v>
      </c>
      <c r="M18" s="59">
        <f t="shared" si="10"/>
        <v>4.4999999999999998E-2</v>
      </c>
    </row>
    <row r="19" spans="1:13">
      <c r="A19">
        <v>175</v>
      </c>
      <c r="B19" s="166">
        <v>0.06</v>
      </c>
      <c r="C19">
        <f t="shared" si="0"/>
        <v>10.5</v>
      </c>
      <c r="D19">
        <f t="shared" si="4"/>
        <v>27.375</v>
      </c>
      <c r="E19">
        <f t="shared" si="5"/>
        <v>82.125</v>
      </c>
      <c r="F19">
        <f t="shared" si="6"/>
        <v>750</v>
      </c>
      <c r="G19">
        <f t="shared" si="7"/>
        <v>43.75</v>
      </c>
      <c r="H19">
        <f t="shared" si="8"/>
        <v>793.75</v>
      </c>
      <c r="I19">
        <f t="shared" si="1"/>
        <v>618.75</v>
      </c>
      <c r="J19" s="59">
        <f t="shared" si="2"/>
        <v>0.28282828282828282</v>
      </c>
      <c r="K19" s="59">
        <f t="shared" si="9"/>
        <v>0.11338582677165354</v>
      </c>
      <c r="L19" s="59">
        <f t="shared" si="3"/>
        <v>0.13272727272727272</v>
      </c>
      <c r="M19" s="59">
        <f t="shared" si="10"/>
        <v>4.4999999999999998E-2</v>
      </c>
    </row>
    <row r="20" spans="1:13">
      <c r="A20">
        <v>200</v>
      </c>
      <c r="B20" s="166">
        <v>0.06</v>
      </c>
      <c r="C20">
        <f t="shared" si="0"/>
        <v>12</v>
      </c>
      <c r="D20">
        <f t="shared" si="4"/>
        <v>27</v>
      </c>
      <c r="E20">
        <f t="shared" si="5"/>
        <v>81</v>
      </c>
      <c r="F20">
        <f t="shared" si="6"/>
        <v>750</v>
      </c>
      <c r="G20">
        <f t="shared" si="7"/>
        <v>50</v>
      </c>
      <c r="H20">
        <f t="shared" si="8"/>
        <v>800</v>
      </c>
      <c r="I20">
        <f t="shared" si="1"/>
        <v>600</v>
      </c>
      <c r="J20" s="59">
        <f t="shared" si="2"/>
        <v>0.33333333333333331</v>
      </c>
      <c r="K20" s="59">
        <f t="shared" si="9"/>
        <v>0.1125</v>
      </c>
      <c r="L20" s="59">
        <f t="shared" si="3"/>
        <v>0.13500000000000001</v>
      </c>
      <c r="M20" s="59">
        <f t="shared" si="10"/>
        <v>4.4999999999999998E-2</v>
      </c>
    </row>
    <row r="21" spans="1:13">
      <c r="A21">
        <v>225</v>
      </c>
      <c r="B21" s="166">
        <v>0.06</v>
      </c>
      <c r="C21">
        <f t="shared" si="0"/>
        <v>13.5</v>
      </c>
      <c r="D21">
        <f t="shared" si="4"/>
        <v>26.625</v>
      </c>
      <c r="E21">
        <f t="shared" si="5"/>
        <v>79.875</v>
      </c>
      <c r="F21">
        <f t="shared" si="6"/>
        <v>750</v>
      </c>
      <c r="G21">
        <f t="shared" si="7"/>
        <v>56.25</v>
      </c>
      <c r="H21">
        <f t="shared" si="8"/>
        <v>806.25</v>
      </c>
      <c r="I21">
        <f t="shared" si="1"/>
        <v>581.25</v>
      </c>
      <c r="J21" s="59">
        <f t="shared" si="2"/>
        <v>0.38709677419354838</v>
      </c>
      <c r="K21" s="59">
        <f t="shared" si="9"/>
        <v>0.11162790697674418</v>
      </c>
      <c r="L21" s="59">
        <f t="shared" si="3"/>
        <v>0.13741935483870968</v>
      </c>
      <c r="M21" s="59">
        <f t="shared" si="10"/>
        <v>4.4999999999999998E-2</v>
      </c>
    </row>
    <row r="22" spans="1:13">
      <c r="A22">
        <v>250</v>
      </c>
      <c r="B22" s="166">
        <v>0.06</v>
      </c>
      <c r="C22">
        <f t="shared" si="0"/>
        <v>15</v>
      </c>
      <c r="D22">
        <f t="shared" si="4"/>
        <v>26.25</v>
      </c>
      <c r="E22">
        <f t="shared" si="5"/>
        <v>78.75</v>
      </c>
      <c r="F22">
        <f t="shared" si="6"/>
        <v>750</v>
      </c>
      <c r="G22">
        <f t="shared" si="7"/>
        <v>62.5</v>
      </c>
      <c r="H22">
        <f t="shared" si="8"/>
        <v>812.5</v>
      </c>
      <c r="I22">
        <f t="shared" si="1"/>
        <v>562.5</v>
      </c>
      <c r="J22" s="59">
        <f t="shared" si="2"/>
        <v>0.44444444444444442</v>
      </c>
      <c r="K22" s="59">
        <f t="shared" si="9"/>
        <v>0.11076923076923077</v>
      </c>
      <c r="L22" s="59">
        <f t="shared" si="3"/>
        <v>0.14000000000000001</v>
      </c>
      <c r="M22" s="59">
        <f t="shared" si="10"/>
        <v>4.4999999999999998E-2</v>
      </c>
    </row>
    <row r="23" spans="1:13">
      <c r="A23">
        <v>275</v>
      </c>
      <c r="B23" s="166">
        <v>0.06</v>
      </c>
      <c r="C23">
        <f t="shared" si="0"/>
        <v>16.5</v>
      </c>
      <c r="D23">
        <f t="shared" si="4"/>
        <v>25.875</v>
      </c>
      <c r="E23">
        <f t="shared" si="5"/>
        <v>77.625</v>
      </c>
      <c r="F23">
        <f t="shared" si="6"/>
        <v>750</v>
      </c>
      <c r="G23">
        <f t="shared" si="7"/>
        <v>68.75</v>
      </c>
      <c r="H23">
        <f t="shared" si="8"/>
        <v>818.75</v>
      </c>
      <c r="I23">
        <f t="shared" si="1"/>
        <v>543.75</v>
      </c>
      <c r="J23" s="59">
        <f t="shared" si="2"/>
        <v>0.50574712643678166</v>
      </c>
      <c r="K23" s="59">
        <f t="shared" si="9"/>
        <v>0.1099236641221374</v>
      </c>
      <c r="L23" s="59">
        <f t="shared" si="3"/>
        <v>0.14275862068965517</v>
      </c>
      <c r="M23" s="59">
        <f t="shared" si="10"/>
        <v>4.4999999999999998E-2</v>
      </c>
    </row>
    <row r="24" spans="1:13">
      <c r="A24">
        <v>300</v>
      </c>
      <c r="B24" s="166">
        <v>0.06</v>
      </c>
      <c r="C24">
        <f t="shared" si="0"/>
        <v>18</v>
      </c>
      <c r="D24">
        <f t="shared" si="4"/>
        <v>25.5</v>
      </c>
      <c r="E24">
        <f t="shared" si="5"/>
        <v>76.5</v>
      </c>
      <c r="F24">
        <f t="shared" si="6"/>
        <v>750</v>
      </c>
      <c r="G24">
        <f t="shared" si="7"/>
        <v>75</v>
      </c>
      <c r="H24">
        <f t="shared" si="8"/>
        <v>825</v>
      </c>
      <c r="I24">
        <f t="shared" si="1"/>
        <v>525</v>
      </c>
      <c r="J24" s="59">
        <f t="shared" si="2"/>
        <v>0.5714285714285714</v>
      </c>
      <c r="K24" s="59">
        <f t="shared" si="9"/>
        <v>0.10909090909090909</v>
      </c>
      <c r="L24" s="59">
        <f t="shared" si="3"/>
        <v>0.14571428571428571</v>
      </c>
      <c r="M24" s="59">
        <f t="shared" si="10"/>
        <v>4.4999999999999998E-2</v>
      </c>
    </row>
    <row r="25" spans="1:13">
      <c r="A25">
        <v>325</v>
      </c>
      <c r="B25" s="166">
        <v>0.06</v>
      </c>
      <c r="C25">
        <f t="shared" si="0"/>
        <v>19.5</v>
      </c>
      <c r="D25">
        <f t="shared" si="4"/>
        <v>25.125</v>
      </c>
      <c r="E25">
        <f t="shared" si="5"/>
        <v>75.375</v>
      </c>
      <c r="F25">
        <f t="shared" si="6"/>
        <v>750</v>
      </c>
      <c r="G25">
        <f t="shared" si="7"/>
        <v>81.25</v>
      </c>
      <c r="H25">
        <f t="shared" si="8"/>
        <v>831.25</v>
      </c>
      <c r="I25">
        <f t="shared" si="1"/>
        <v>506.25</v>
      </c>
      <c r="J25" s="59">
        <f t="shared" si="2"/>
        <v>0.64197530864197527</v>
      </c>
      <c r="K25" s="59">
        <f t="shared" si="9"/>
        <v>0.10827067669172932</v>
      </c>
      <c r="L25" s="59">
        <f t="shared" si="3"/>
        <v>0.14888888888888888</v>
      </c>
      <c r="M25" s="59">
        <f t="shared" si="10"/>
        <v>4.4999999999999998E-2</v>
      </c>
    </row>
    <row r="26" spans="1:13">
      <c r="A26">
        <v>350</v>
      </c>
      <c r="B26" s="166">
        <v>0.06</v>
      </c>
      <c r="C26">
        <f t="shared" si="0"/>
        <v>21</v>
      </c>
      <c r="D26">
        <f t="shared" si="4"/>
        <v>24.75</v>
      </c>
      <c r="E26">
        <f t="shared" si="5"/>
        <v>74.25</v>
      </c>
      <c r="F26">
        <f t="shared" si="6"/>
        <v>750</v>
      </c>
      <c r="G26">
        <f t="shared" si="7"/>
        <v>87.5</v>
      </c>
      <c r="H26">
        <f t="shared" si="8"/>
        <v>837.5</v>
      </c>
      <c r="I26">
        <f t="shared" si="1"/>
        <v>487.5</v>
      </c>
      <c r="J26" s="59">
        <f t="shared" si="2"/>
        <v>0.71794871794871795</v>
      </c>
      <c r="K26" s="59">
        <f t="shared" si="9"/>
        <v>0.10746268656716418</v>
      </c>
      <c r="L26" s="59">
        <f t="shared" si="3"/>
        <v>0.15230769230769231</v>
      </c>
      <c r="M26" s="59">
        <f t="shared" si="10"/>
        <v>4.4999999999999998E-2</v>
      </c>
    </row>
    <row r="27" spans="1:13">
      <c r="A27">
        <v>375</v>
      </c>
      <c r="B27" s="166">
        <v>0.06</v>
      </c>
      <c r="C27">
        <f t="shared" si="0"/>
        <v>22.5</v>
      </c>
      <c r="D27">
        <f t="shared" si="4"/>
        <v>24.375</v>
      </c>
      <c r="E27">
        <f t="shared" si="5"/>
        <v>73.125</v>
      </c>
      <c r="F27">
        <f t="shared" si="6"/>
        <v>750</v>
      </c>
      <c r="G27">
        <f t="shared" si="7"/>
        <v>93.75</v>
      </c>
      <c r="H27">
        <f t="shared" si="8"/>
        <v>843.75</v>
      </c>
      <c r="I27">
        <f t="shared" si="1"/>
        <v>468.75</v>
      </c>
      <c r="J27" s="59">
        <f t="shared" si="2"/>
        <v>0.8</v>
      </c>
      <c r="K27" s="59">
        <f t="shared" si="9"/>
        <v>0.10666666666666667</v>
      </c>
      <c r="L27" s="59">
        <f t="shared" si="3"/>
        <v>0.156</v>
      </c>
      <c r="M27" s="59">
        <f t="shared" si="10"/>
        <v>4.4999999999999998E-2</v>
      </c>
    </row>
    <row r="28" spans="1:13">
      <c r="A28">
        <v>400</v>
      </c>
      <c r="B28" s="166">
        <v>0.06</v>
      </c>
      <c r="C28">
        <f t="shared" si="0"/>
        <v>24</v>
      </c>
      <c r="D28">
        <f t="shared" si="4"/>
        <v>24</v>
      </c>
      <c r="E28">
        <f t="shared" si="5"/>
        <v>72</v>
      </c>
      <c r="F28">
        <f t="shared" si="6"/>
        <v>750</v>
      </c>
      <c r="G28">
        <f t="shared" si="7"/>
        <v>100</v>
      </c>
      <c r="H28">
        <f t="shared" si="8"/>
        <v>850</v>
      </c>
      <c r="I28">
        <f t="shared" si="1"/>
        <v>450</v>
      </c>
      <c r="J28" s="59">
        <f t="shared" si="2"/>
        <v>0.88888888888888884</v>
      </c>
      <c r="K28" s="59">
        <f t="shared" si="9"/>
        <v>0.10588235294117647</v>
      </c>
      <c r="L28" s="59">
        <f t="shared" si="3"/>
        <v>0.16</v>
      </c>
      <c r="M28" s="59">
        <f t="shared" si="10"/>
        <v>4.4999999999999998E-2</v>
      </c>
    </row>
    <row r="29" spans="1:13">
      <c r="A29">
        <v>425</v>
      </c>
      <c r="B29" s="166">
        <v>0.06</v>
      </c>
      <c r="C29">
        <f t="shared" si="0"/>
        <v>25.5</v>
      </c>
      <c r="D29">
        <f t="shared" si="4"/>
        <v>23.625</v>
      </c>
      <c r="E29">
        <f t="shared" si="5"/>
        <v>70.875</v>
      </c>
      <c r="F29">
        <f t="shared" si="6"/>
        <v>750</v>
      </c>
      <c r="G29">
        <f t="shared" si="7"/>
        <v>106.25</v>
      </c>
      <c r="H29">
        <f t="shared" si="8"/>
        <v>856.25</v>
      </c>
      <c r="I29">
        <f t="shared" si="1"/>
        <v>431.25</v>
      </c>
      <c r="J29" s="59">
        <f t="shared" si="2"/>
        <v>0.98550724637681164</v>
      </c>
      <c r="K29" s="59">
        <f t="shared" si="9"/>
        <v>0.10510948905109489</v>
      </c>
      <c r="L29" s="59">
        <f t="shared" si="3"/>
        <v>0.16434782608695653</v>
      </c>
      <c r="M29" s="59">
        <f t="shared" si="10"/>
        <v>4.4999999999999998E-2</v>
      </c>
    </row>
    <row r="30" spans="1:13">
      <c r="A30">
        <v>450</v>
      </c>
      <c r="B30" s="166">
        <v>0.06</v>
      </c>
      <c r="C30">
        <f t="shared" si="0"/>
        <v>27</v>
      </c>
      <c r="D30">
        <f t="shared" si="4"/>
        <v>23.25</v>
      </c>
      <c r="E30">
        <f t="shared" si="5"/>
        <v>69.75</v>
      </c>
      <c r="F30">
        <f t="shared" si="6"/>
        <v>750</v>
      </c>
      <c r="G30">
        <f t="shared" si="7"/>
        <v>112.5</v>
      </c>
      <c r="H30">
        <f t="shared" si="8"/>
        <v>862.5</v>
      </c>
      <c r="I30">
        <f t="shared" si="1"/>
        <v>412.5</v>
      </c>
      <c r="J30" s="59">
        <f t="shared" si="2"/>
        <v>1.0909090909090908</v>
      </c>
      <c r="K30" s="59">
        <f t="shared" si="9"/>
        <v>0.10434782608695652</v>
      </c>
      <c r="L30" s="59">
        <f t="shared" si="3"/>
        <v>0.1690909090909091</v>
      </c>
      <c r="M30" s="59">
        <f t="shared" si="10"/>
        <v>4.4999999999999998E-2</v>
      </c>
    </row>
    <row r="31" spans="1:13">
      <c r="A31">
        <v>475</v>
      </c>
      <c r="B31" s="166">
        <v>0.06</v>
      </c>
      <c r="C31">
        <f t="shared" si="0"/>
        <v>28.5</v>
      </c>
      <c r="D31">
        <f t="shared" si="4"/>
        <v>22.875</v>
      </c>
      <c r="E31">
        <f t="shared" si="5"/>
        <v>68.625</v>
      </c>
      <c r="F31">
        <f t="shared" si="6"/>
        <v>750</v>
      </c>
      <c r="G31">
        <f t="shared" si="7"/>
        <v>118.75</v>
      </c>
      <c r="H31">
        <f t="shared" si="8"/>
        <v>868.75</v>
      </c>
      <c r="I31">
        <f t="shared" si="1"/>
        <v>393.75</v>
      </c>
      <c r="J31" s="59">
        <f t="shared" si="2"/>
        <v>1.2063492063492063</v>
      </c>
      <c r="K31" s="59">
        <f t="shared" si="9"/>
        <v>0.10359712230215827</v>
      </c>
      <c r="L31" s="59">
        <f t="shared" si="3"/>
        <v>0.17428571428571429</v>
      </c>
      <c r="M31" s="59">
        <f t="shared" si="10"/>
        <v>4.4999999999999998E-2</v>
      </c>
    </row>
    <row r="32" spans="1:13">
      <c r="A32">
        <v>500</v>
      </c>
      <c r="B32" s="166">
        <v>0.06</v>
      </c>
      <c r="C32">
        <f t="shared" si="0"/>
        <v>30</v>
      </c>
      <c r="D32">
        <f t="shared" si="4"/>
        <v>22.5</v>
      </c>
      <c r="E32">
        <f t="shared" si="5"/>
        <v>67.5</v>
      </c>
      <c r="F32">
        <f t="shared" si="6"/>
        <v>750</v>
      </c>
      <c r="G32">
        <f t="shared" si="7"/>
        <v>125</v>
      </c>
      <c r="H32">
        <f t="shared" si="8"/>
        <v>875</v>
      </c>
      <c r="I32">
        <f t="shared" si="1"/>
        <v>375</v>
      </c>
      <c r="J32" s="59">
        <f t="shared" si="2"/>
        <v>1.3333333333333333</v>
      </c>
      <c r="K32" s="59">
        <f t="shared" si="9"/>
        <v>0.10285714285714286</v>
      </c>
      <c r="L32" s="59">
        <f t="shared" si="3"/>
        <v>0.18</v>
      </c>
      <c r="M32" s="59">
        <f t="shared" si="10"/>
        <v>4.4999999999999998E-2</v>
      </c>
    </row>
    <row r="33" spans="1:13">
      <c r="A33">
        <v>525</v>
      </c>
      <c r="B33" s="166">
        <v>6.2E-2</v>
      </c>
      <c r="C33">
        <f t="shared" si="0"/>
        <v>32.549999999999997</v>
      </c>
      <c r="D33">
        <f t="shared" si="4"/>
        <v>21.862500000000001</v>
      </c>
      <c r="E33">
        <f t="shared" si="5"/>
        <v>65.587500000000006</v>
      </c>
      <c r="F33">
        <f t="shared" si="6"/>
        <v>750</v>
      </c>
      <c r="G33">
        <f t="shared" si="7"/>
        <v>131.25</v>
      </c>
      <c r="H33">
        <f t="shared" si="8"/>
        <v>881.25</v>
      </c>
      <c r="I33">
        <f t="shared" si="1"/>
        <v>356.25</v>
      </c>
      <c r="J33" s="59">
        <f t="shared" si="2"/>
        <v>1.4736842105263157</v>
      </c>
      <c r="K33" s="59">
        <f t="shared" si="9"/>
        <v>0.10212765957446808</v>
      </c>
      <c r="L33" s="59">
        <f t="shared" si="3"/>
        <v>0.18410526315789474</v>
      </c>
      <c r="M33" s="59">
        <f t="shared" si="10"/>
        <v>4.65E-2</v>
      </c>
    </row>
    <row r="34" spans="1:13">
      <c r="A34">
        <v>550</v>
      </c>
      <c r="B34" s="166">
        <v>6.2E-2</v>
      </c>
      <c r="C34">
        <f t="shared" si="0"/>
        <v>34.1</v>
      </c>
      <c r="D34">
        <f t="shared" si="4"/>
        <v>21.475000000000001</v>
      </c>
      <c r="E34">
        <f t="shared" si="5"/>
        <v>64.425000000000011</v>
      </c>
      <c r="F34">
        <f t="shared" si="6"/>
        <v>750</v>
      </c>
      <c r="G34">
        <f t="shared" si="7"/>
        <v>137.5</v>
      </c>
      <c r="H34">
        <f t="shared" si="8"/>
        <v>887.5</v>
      </c>
      <c r="I34">
        <f t="shared" si="1"/>
        <v>337.5</v>
      </c>
      <c r="J34" s="59">
        <f t="shared" si="2"/>
        <v>1.6296296296296295</v>
      </c>
      <c r="K34" s="59">
        <f t="shared" si="9"/>
        <v>0.10140845070422536</v>
      </c>
      <c r="L34" s="59">
        <f t="shared" si="3"/>
        <v>0.19088888888888891</v>
      </c>
      <c r="M34" s="59">
        <f t="shared" si="10"/>
        <v>4.65E-2</v>
      </c>
    </row>
    <row r="35" spans="1:13">
      <c r="A35">
        <v>575</v>
      </c>
      <c r="B35" s="166">
        <v>6.2E-2</v>
      </c>
      <c r="C35">
        <f t="shared" si="0"/>
        <v>35.65</v>
      </c>
      <c r="D35">
        <f t="shared" si="4"/>
        <v>21.087499999999999</v>
      </c>
      <c r="E35">
        <f t="shared" si="5"/>
        <v>63.262499999999996</v>
      </c>
      <c r="F35">
        <f t="shared" si="6"/>
        <v>750</v>
      </c>
      <c r="G35">
        <f t="shared" si="7"/>
        <v>143.75</v>
      </c>
      <c r="H35">
        <f t="shared" si="8"/>
        <v>893.75</v>
      </c>
      <c r="I35">
        <f t="shared" si="1"/>
        <v>318.75</v>
      </c>
      <c r="J35" s="59">
        <f t="shared" si="2"/>
        <v>1.803921568627451</v>
      </c>
      <c r="K35" s="59">
        <f t="shared" si="9"/>
        <v>0.10069930069930071</v>
      </c>
      <c r="L35" s="59">
        <f t="shared" si="3"/>
        <v>0.19847058823529409</v>
      </c>
      <c r="M35" s="59">
        <f t="shared" si="10"/>
        <v>4.65E-2</v>
      </c>
    </row>
    <row r="36" spans="1:13">
      <c r="A36">
        <v>600</v>
      </c>
      <c r="B36" s="166">
        <v>6.2E-2</v>
      </c>
      <c r="C36">
        <f t="shared" si="0"/>
        <v>37.200000000000003</v>
      </c>
      <c r="D36">
        <f t="shared" si="4"/>
        <v>20.7</v>
      </c>
      <c r="E36">
        <f t="shared" si="5"/>
        <v>62.099999999999994</v>
      </c>
      <c r="F36">
        <f t="shared" si="6"/>
        <v>750</v>
      </c>
      <c r="G36">
        <f t="shared" si="7"/>
        <v>150</v>
      </c>
      <c r="H36">
        <f t="shared" si="8"/>
        <v>900</v>
      </c>
      <c r="I36">
        <f t="shared" si="1"/>
        <v>300</v>
      </c>
      <c r="J36" s="59">
        <f t="shared" si="2"/>
        <v>2</v>
      </c>
      <c r="K36" s="59">
        <f t="shared" si="9"/>
        <v>0.1</v>
      </c>
      <c r="L36" s="59">
        <f t="shared" si="3"/>
        <v>0.20699999999999999</v>
      </c>
      <c r="M36" s="59">
        <f t="shared" si="10"/>
        <v>4.65E-2</v>
      </c>
    </row>
    <row r="37" spans="1:13">
      <c r="A37">
        <v>625</v>
      </c>
      <c r="B37" s="166">
        <v>6.5000000000000002E-2</v>
      </c>
      <c r="C37">
        <f t="shared" si="0"/>
        <v>40.625</v>
      </c>
      <c r="D37">
        <f t="shared" si="4"/>
        <v>19.84375</v>
      </c>
      <c r="E37">
        <f t="shared" si="5"/>
        <v>59.53125</v>
      </c>
      <c r="F37">
        <f t="shared" si="6"/>
        <v>750</v>
      </c>
      <c r="G37">
        <f t="shared" si="7"/>
        <v>156.25</v>
      </c>
      <c r="H37">
        <f t="shared" si="8"/>
        <v>906.25</v>
      </c>
      <c r="I37">
        <f t="shared" si="1"/>
        <v>281.25</v>
      </c>
      <c r="J37" s="59">
        <f t="shared" si="2"/>
        <v>2.2222222222222223</v>
      </c>
      <c r="K37" s="59">
        <f t="shared" si="9"/>
        <v>9.9310344827586203E-2</v>
      </c>
      <c r="L37" s="59">
        <f t="shared" si="3"/>
        <v>0.21166666666666667</v>
      </c>
      <c r="M37" s="59">
        <f t="shared" si="10"/>
        <v>4.8750000000000002E-2</v>
      </c>
    </row>
    <row r="38" spans="1:13">
      <c r="A38">
        <v>650</v>
      </c>
      <c r="B38" s="166">
        <v>6.5000000000000002E-2</v>
      </c>
      <c r="C38">
        <f t="shared" si="0"/>
        <v>42.25</v>
      </c>
      <c r="D38">
        <f t="shared" si="4"/>
        <v>19.4375</v>
      </c>
      <c r="E38">
        <f t="shared" si="5"/>
        <v>58.3125</v>
      </c>
      <c r="F38">
        <f t="shared" si="6"/>
        <v>750</v>
      </c>
      <c r="G38">
        <f t="shared" si="7"/>
        <v>162.5</v>
      </c>
      <c r="H38">
        <f t="shared" si="8"/>
        <v>912.5</v>
      </c>
      <c r="I38">
        <f t="shared" si="1"/>
        <v>262.5</v>
      </c>
      <c r="J38" s="59">
        <f t="shared" si="2"/>
        <v>2.4761904761904763</v>
      </c>
      <c r="K38" s="59">
        <f t="shared" si="9"/>
        <v>9.8630136986301367E-2</v>
      </c>
      <c r="L38" s="59">
        <f t="shared" si="3"/>
        <v>0.22214285714285714</v>
      </c>
      <c r="M38" s="59">
        <f t="shared" si="10"/>
        <v>4.8750000000000002E-2</v>
      </c>
    </row>
    <row r="39" spans="1:13">
      <c r="A39">
        <v>675</v>
      </c>
      <c r="B39" s="166">
        <v>6.5000000000000002E-2</v>
      </c>
      <c r="C39">
        <f t="shared" si="0"/>
        <v>43.875</v>
      </c>
      <c r="D39">
        <f t="shared" si="4"/>
        <v>19.03125</v>
      </c>
      <c r="E39">
        <f t="shared" si="5"/>
        <v>57.09375</v>
      </c>
      <c r="F39">
        <f t="shared" si="6"/>
        <v>750</v>
      </c>
      <c r="G39">
        <f t="shared" si="7"/>
        <v>168.75</v>
      </c>
      <c r="H39">
        <f t="shared" si="8"/>
        <v>918.75</v>
      </c>
      <c r="I39">
        <f t="shared" si="1"/>
        <v>243.75</v>
      </c>
      <c r="J39" s="59">
        <f t="shared" si="2"/>
        <v>2.7692307692307692</v>
      </c>
      <c r="K39" s="59">
        <f t="shared" si="9"/>
        <v>9.7959183673469383E-2</v>
      </c>
      <c r="L39" s="59">
        <f t="shared" si="3"/>
        <v>0.23423076923076924</v>
      </c>
      <c r="M39" s="59">
        <f t="shared" si="10"/>
        <v>4.8750000000000002E-2</v>
      </c>
    </row>
    <row r="40" spans="1:13">
      <c r="A40">
        <v>700</v>
      </c>
      <c r="B40" s="166">
        <v>6.5000000000000002E-2</v>
      </c>
      <c r="C40">
        <f t="shared" si="0"/>
        <v>45.5</v>
      </c>
      <c r="D40">
        <f t="shared" si="4"/>
        <v>18.625</v>
      </c>
      <c r="E40">
        <f t="shared" si="5"/>
        <v>55.875</v>
      </c>
      <c r="F40">
        <f t="shared" si="6"/>
        <v>750</v>
      </c>
      <c r="G40">
        <f t="shared" si="7"/>
        <v>175</v>
      </c>
      <c r="H40">
        <f t="shared" si="8"/>
        <v>925</v>
      </c>
      <c r="I40">
        <f t="shared" si="1"/>
        <v>225</v>
      </c>
      <c r="J40" s="59">
        <f t="shared" si="2"/>
        <v>3.1111111111111112</v>
      </c>
      <c r="K40" s="59">
        <f t="shared" si="9"/>
        <v>9.7297297297297303E-2</v>
      </c>
      <c r="L40" s="59">
        <f t="shared" si="3"/>
        <v>0.24833333333333332</v>
      </c>
      <c r="M40" s="59">
        <f t="shared" si="10"/>
        <v>4.8750000000000002E-2</v>
      </c>
    </row>
    <row r="41" spans="1:13">
      <c r="A41">
        <v>725</v>
      </c>
      <c r="B41" s="166">
        <v>7.0000000000000007E-2</v>
      </c>
      <c r="C41">
        <f t="shared" si="0"/>
        <v>50.750000000000007</v>
      </c>
      <c r="D41">
        <f t="shared" si="4"/>
        <v>17.3125</v>
      </c>
      <c r="E41">
        <f t="shared" si="5"/>
        <v>51.9375</v>
      </c>
      <c r="F41">
        <f t="shared" si="6"/>
        <v>750</v>
      </c>
      <c r="G41">
        <f t="shared" si="7"/>
        <v>181.25</v>
      </c>
      <c r="H41">
        <f t="shared" si="8"/>
        <v>931.25</v>
      </c>
      <c r="I41">
        <f t="shared" si="1"/>
        <v>206.25</v>
      </c>
      <c r="J41" s="59">
        <f t="shared" si="2"/>
        <v>3.5151515151515151</v>
      </c>
      <c r="K41" s="59">
        <f t="shared" si="9"/>
        <v>9.6644295302013419E-2</v>
      </c>
      <c r="L41" s="59">
        <f t="shared" si="3"/>
        <v>0.25181818181818183</v>
      </c>
      <c r="M41" s="59">
        <f t="shared" si="10"/>
        <v>5.2500000000000005E-2</v>
      </c>
    </row>
    <row r="42" spans="1:13">
      <c r="A42">
        <v>750</v>
      </c>
      <c r="B42" s="166">
        <v>7.4999999999999997E-2</v>
      </c>
      <c r="C42">
        <f t="shared" si="0"/>
        <v>56.25</v>
      </c>
      <c r="D42">
        <f t="shared" si="4"/>
        <v>15.9375</v>
      </c>
      <c r="E42">
        <f t="shared" si="5"/>
        <v>47.8125</v>
      </c>
      <c r="F42">
        <f t="shared" si="6"/>
        <v>750</v>
      </c>
      <c r="G42">
        <f t="shared" si="7"/>
        <v>187.5</v>
      </c>
      <c r="H42">
        <f t="shared" si="8"/>
        <v>937.5</v>
      </c>
      <c r="I42">
        <f t="shared" si="1"/>
        <v>187.5</v>
      </c>
      <c r="J42" s="59">
        <f t="shared" si="2"/>
        <v>4</v>
      </c>
      <c r="K42" s="59">
        <f t="shared" si="9"/>
        <v>9.6000000000000002E-2</v>
      </c>
      <c r="L42" s="59">
        <f t="shared" si="3"/>
        <v>0.255</v>
      </c>
      <c r="M42" s="59">
        <f t="shared" si="10"/>
        <v>5.6249999999999994E-2</v>
      </c>
    </row>
    <row r="43" spans="1:13">
      <c r="A43">
        <v>775</v>
      </c>
      <c r="B43" s="166">
        <v>0.08</v>
      </c>
      <c r="C43">
        <f t="shared" si="0"/>
        <v>62</v>
      </c>
      <c r="D43">
        <f t="shared" si="4"/>
        <v>14.5</v>
      </c>
      <c r="E43">
        <f t="shared" si="5"/>
        <v>43.5</v>
      </c>
      <c r="F43">
        <f t="shared" si="6"/>
        <v>750</v>
      </c>
      <c r="G43">
        <f t="shared" si="7"/>
        <v>193.75</v>
      </c>
      <c r="H43">
        <f t="shared" si="8"/>
        <v>943.75</v>
      </c>
      <c r="I43">
        <f t="shared" si="1"/>
        <v>168.75</v>
      </c>
      <c r="J43" s="59">
        <f t="shared" si="2"/>
        <v>4.5925925925925926</v>
      </c>
      <c r="K43" s="59">
        <f t="shared" si="9"/>
        <v>9.5364238410596033E-2</v>
      </c>
      <c r="L43" s="59">
        <f t="shared" si="3"/>
        <v>0.25777777777777777</v>
      </c>
      <c r="M43" s="59">
        <f t="shared" si="10"/>
        <v>0.06</v>
      </c>
    </row>
    <row r="44" spans="1:13">
      <c r="A44">
        <v>800</v>
      </c>
      <c r="B44" s="166">
        <v>8.5000000000000006E-2</v>
      </c>
      <c r="C44">
        <f t="shared" si="0"/>
        <v>68</v>
      </c>
      <c r="D44">
        <f t="shared" si="4"/>
        <v>13</v>
      </c>
      <c r="E44">
        <f t="shared" si="5"/>
        <v>39</v>
      </c>
      <c r="F44">
        <f t="shared" si="6"/>
        <v>750</v>
      </c>
      <c r="G44">
        <f t="shared" si="7"/>
        <v>200</v>
      </c>
      <c r="H44">
        <f t="shared" si="8"/>
        <v>950</v>
      </c>
      <c r="I44">
        <f t="shared" si="1"/>
        <v>150</v>
      </c>
      <c r="J44" s="59">
        <f t="shared" si="2"/>
        <v>5.333333333333333</v>
      </c>
      <c r="K44" s="59">
        <f t="shared" si="9"/>
        <v>9.4736842105263161E-2</v>
      </c>
      <c r="L44" s="59">
        <f t="shared" si="3"/>
        <v>0.26</v>
      </c>
      <c r="M44" s="59">
        <f t="shared" si="10"/>
        <v>6.3750000000000001E-2</v>
      </c>
    </row>
    <row r="45" spans="1:13">
      <c r="B45" s="166"/>
      <c r="J45" s="59"/>
      <c r="K45" s="59"/>
      <c r="L45" s="59"/>
      <c r="M45" s="59"/>
    </row>
  </sheetData>
  <phoneticPr fontId="4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H1" sqref="H1"/>
    </sheetView>
  </sheetViews>
  <sheetFormatPr defaultRowHeight="14"/>
  <cols>
    <col min="4" max="4" width="13.75" customWidth="1"/>
    <col min="5" max="5" width="15.08203125" customWidth="1"/>
    <col min="6" max="6" width="17" customWidth="1"/>
    <col min="7" max="7" width="13.33203125" customWidth="1"/>
  </cols>
  <sheetData>
    <row r="1" spans="1:14" ht="25.5">
      <c r="A1" s="9" t="s">
        <v>387</v>
      </c>
    </row>
    <row r="3" spans="1:14" ht="21">
      <c r="A3" s="17"/>
    </row>
    <row r="4" spans="1:14" ht="17.5">
      <c r="A4" s="103" t="s">
        <v>388</v>
      </c>
    </row>
    <row r="5" spans="1:14">
      <c r="A5" s="13" t="s">
        <v>355</v>
      </c>
    </row>
    <row r="6" spans="1:14">
      <c r="A6" s="81" t="s">
        <v>356</v>
      </c>
      <c r="B6" s="158">
        <v>120</v>
      </c>
      <c r="D6" s="81" t="s">
        <v>389</v>
      </c>
      <c r="E6" s="159">
        <v>0.15</v>
      </c>
    </row>
    <row r="7" spans="1:14">
      <c r="A7" s="81" t="s">
        <v>358</v>
      </c>
      <c r="B7" s="159">
        <v>0.12</v>
      </c>
      <c r="D7" s="81" t="s">
        <v>390</v>
      </c>
      <c r="E7" s="159">
        <v>0.05</v>
      </c>
    </row>
    <row r="8" spans="1:14">
      <c r="A8" s="81" t="s">
        <v>360</v>
      </c>
      <c r="B8" s="159">
        <v>0.25</v>
      </c>
    </row>
    <row r="9" spans="1:14">
      <c r="A9" s="160"/>
    </row>
    <row r="10" spans="1:14" ht="34">
      <c r="A10" s="161" t="s">
        <v>362</v>
      </c>
      <c r="B10" s="161" t="s">
        <v>363</v>
      </c>
      <c r="C10" s="115" t="s">
        <v>48</v>
      </c>
      <c r="D10" s="161" t="s">
        <v>364</v>
      </c>
      <c r="E10" s="162" t="s">
        <v>365</v>
      </c>
      <c r="F10" s="162" t="s">
        <v>391</v>
      </c>
      <c r="G10" s="163" t="s">
        <v>366</v>
      </c>
      <c r="H10" s="115" t="s">
        <v>367</v>
      </c>
      <c r="I10" s="161" t="s">
        <v>368</v>
      </c>
      <c r="J10" s="115" t="s">
        <v>369</v>
      </c>
      <c r="K10" s="161" t="s">
        <v>370</v>
      </c>
      <c r="L10" s="115" t="s">
        <v>371</v>
      </c>
      <c r="M10" s="115" t="s">
        <v>372</v>
      </c>
      <c r="N10" s="115" t="s">
        <v>373</v>
      </c>
    </row>
    <row r="11" spans="1:14" ht="34">
      <c r="A11" s="164" t="s">
        <v>374</v>
      </c>
      <c r="B11" s="164" t="s">
        <v>375</v>
      </c>
      <c r="C11" s="164" t="s">
        <v>376</v>
      </c>
      <c r="D11" s="109" t="s">
        <v>377</v>
      </c>
      <c r="E11" s="165" t="s">
        <v>378</v>
      </c>
      <c r="F11" s="165" t="s">
        <v>378</v>
      </c>
      <c r="G11" s="165" t="s">
        <v>379</v>
      </c>
      <c r="H11" s="109" t="s">
        <v>392</v>
      </c>
      <c r="I11" s="109" t="s">
        <v>381</v>
      </c>
      <c r="J11" s="164" t="s">
        <v>382</v>
      </c>
      <c r="K11" s="164" t="s">
        <v>383</v>
      </c>
      <c r="L11" s="109" t="s">
        <v>384</v>
      </c>
      <c r="M11" s="109" t="s">
        <v>385</v>
      </c>
      <c r="N11" s="109" t="s">
        <v>386</v>
      </c>
    </row>
    <row r="12" spans="1:14">
      <c r="A12">
        <v>0</v>
      </c>
      <c r="B12" s="166">
        <v>0.06</v>
      </c>
      <c r="C12">
        <f t="shared" ref="C12:C44" si="0" xml:space="preserve"> A12*B12</f>
        <v>0</v>
      </c>
      <c r="D12">
        <f xml:space="preserve"> $B$8*($B$6-C12)</f>
        <v>30</v>
      </c>
      <c r="E12">
        <f xml:space="preserve"> (1-$B$8)*($B$6-C12)</f>
        <v>90</v>
      </c>
      <c r="F12">
        <f xml:space="preserve"> (1-$E$7)*(1-$B$8)*($B$6-C12)</f>
        <v>85.499999999999986</v>
      </c>
      <c r="G12">
        <f>$B$6*(1-$B$8)/$B$7</f>
        <v>750</v>
      </c>
      <c r="H12">
        <f>A12*(1 - (1-$B$8)*(1-$E$7)/(1-$E$6))</f>
        <v>0</v>
      </c>
      <c r="I12">
        <f xml:space="preserve"> G12 + H12</f>
        <v>750</v>
      </c>
      <c r="J12">
        <f t="shared" ref="J12:J44" si="1" xml:space="preserve"> I12-A12</f>
        <v>750</v>
      </c>
      <c r="K12" s="59">
        <f t="shared" ref="K12:K44" si="2" xml:space="preserve"> A12/J12</f>
        <v>0</v>
      </c>
      <c r="L12" s="59">
        <f xml:space="preserve"> (1-$B$8)*$B$6/I12</f>
        <v>0.12</v>
      </c>
      <c r="M12" s="59">
        <f t="shared" ref="M12:M44" si="3" xml:space="preserve"> E12/J12</f>
        <v>0.12</v>
      </c>
      <c r="N12" s="59">
        <f xml:space="preserve"> (1-$B$8)*B12</f>
        <v>4.4999999999999998E-2</v>
      </c>
    </row>
    <row r="13" spans="1:14">
      <c r="A13">
        <v>25</v>
      </c>
      <c r="B13" s="166">
        <v>0.06</v>
      </c>
      <c r="C13">
        <f t="shared" si="0"/>
        <v>1.5</v>
      </c>
      <c r="D13">
        <f t="shared" ref="D13:D44" si="4" xml:space="preserve"> $B$8*($B$6-C13)</f>
        <v>29.625</v>
      </c>
      <c r="E13">
        <f t="shared" ref="E13:E44" si="5" xml:space="preserve"> (1-$B$8)*($B$6-C13)</f>
        <v>88.875</v>
      </c>
      <c r="F13">
        <f t="shared" ref="F13:F44" si="6" xml:space="preserve"> (1-$E$7)*(1-$B$8)*($B$6-C13)</f>
        <v>84.431249999999991</v>
      </c>
      <c r="G13">
        <f t="shared" ref="G13:G44" si="7">$B$6*(1-$B$8)/$B$7</f>
        <v>750</v>
      </c>
      <c r="H13">
        <f t="shared" ref="H13:H44" si="8">A13*(1 - (1-$B$8)*(1-$E$7)/(1-$E$6))</f>
        <v>4.044117647058826</v>
      </c>
      <c r="I13">
        <f t="shared" ref="I13:I44" si="9" xml:space="preserve"> G13 + H13</f>
        <v>754.04411764705878</v>
      </c>
      <c r="J13">
        <f t="shared" si="1"/>
        <v>729.04411764705878</v>
      </c>
      <c r="K13" s="59">
        <f t="shared" si="2"/>
        <v>3.4291477559253658E-2</v>
      </c>
      <c r="L13" s="59">
        <f t="shared" ref="L13:L44" si="10" xml:space="preserve"> (1-$B$8)*$B$6/I13</f>
        <v>0.11935641150658216</v>
      </c>
      <c r="M13" s="59">
        <f t="shared" si="3"/>
        <v>0.12190620272314676</v>
      </c>
      <c r="N13" s="59">
        <f t="shared" ref="N13:N44" si="11" xml:space="preserve"> (1-$B$8)*B13</f>
        <v>4.4999999999999998E-2</v>
      </c>
    </row>
    <row r="14" spans="1:14">
      <c r="A14">
        <v>50</v>
      </c>
      <c r="B14" s="166">
        <v>0.06</v>
      </c>
      <c r="C14">
        <f t="shared" si="0"/>
        <v>3</v>
      </c>
      <c r="D14">
        <f t="shared" si="4"/>
        <v>29.25</v>
      </c>
      <c r="E14">
        <f t="shared" si="5"/>
        <v>87.75</v>
      </c>
      <c r="F14">
        <f t="shared" si="6"/>
        <v>83.362499999999983</v>
      </c>
      <c r="G14">
        <f t="shared" si="7"/>
        <v>750</v>
      </c>
      <c r="H14">
        <f t="shared" si="8"/>
        <v>8.0882352941176521</v>
      </c>
      <c r="I14">
        <f t="shared" si="9"/>
        <v>758.08823529411768</v>
      </c>
      <c r="J14">
        <f t="shared" si="1"/>
        <v>708.08823529411768</v>
      </c>
      <c r="K14" s="59">
        <f t="shared" si="2"/>
        <v>7.0612668743509868E-2</v>
      </c>
      <c r="L14" s="59">
        <f t="shared" si="10"/>
        <v>0.11871968962172648</v>
      </c>
      <c r="M14" s="59">
        <f t="shared" si="3"/>
        <v>0.12392523364485981</v>
      </c>
      <c r="N14" s="59">
        <f t="shared" si="11"/>
        <v>4.4999999999999998E-2</v>
      </c>
    </row>
    <row r="15" spans="1:14">
      <c r="A15">
        <v>75</v>
      </c>
      <c r="B15" s="166">
        <v>0.06</v>
      </c>
      <c r="C15">
        <f t="shared" si="0"/>
        <v>4.5</v>
      </c>
      <c r="D15">
        <f t="shared" si="4"/>
        <v>28.875</v>
      </c>
      <c r="E15">
        <f t="shared" si="5"/>
        <v>86.625</v>
      </c>
      <c r="F15">
        <f t="shared" si="6"/>
        <v>82.293749999999989</v>
      </c>
      <c r="G15">
        <f t="shared" si="7"/>
        <v>750</v>
      </c>
      <c r="H15">
        <f t="shared" si="8"/>
        <v>12.132352941176478</v>
      </c>
      <c r="I15">
        <f t="shared" si="9"/>
        <v>762.13235294117646</v>
      </c>
      <c r="J15">
        <f t="shared" si="1"/>
        <v>687.13235294117646</v>
      </c>
      <c r="K15" s="59">
        <f t="shared" si="2"/>
        <v>0.10914927768860354</v>
      </c>
      <c r="L15" s="59">
        <f t="shared" si="10"/>
        <v>0.11808972503617945</v>
      </c>
      <c r="M15" s="59">
        <f t="shared" si="3"/>
        <v>0.12606741573033708</v>
      </c>
      <c r="N15" s="59">
        <f t="shared" si="11"/>
        <v>4.4999999999999998E-2</v>
      </c>
    </row>
    <row r="16" spans="1:14">
      <c r="A16">
        <v>100</v>
      </c>
      <c r="B16" s="166">
        <v>0.06</v>
      </c>
      <c r="C16">
        <f t="shared" si="0"/>
        <v>6</v>
      </c>
      <c r="D16">
        <f t="shared" si="4"/>
        <v>28.5</v>
      </c>
      <c r="E16">
        <f t="shared" si="5"/>
        <v>85.5</v>
      </c>
      <c r="F16">
        <f t="shared" si="6"/>
        <v>81.224999999999994</v>
      </c>
      <c r="G16">
        <f t="shared" si="7"/>
        <v>750</v>
      </c>
      <c r="H16">
        <f t="shared" si="8"/>
        <v>16.176470588235304</v>
      </c>
      <c r="I16">
        <f t="shared" si="9"/>
        <v>766.17647058823536</v>
      </c>
      <c r="J16">
        <f t="shared" si="1"/>
        <v>666.17647058823536</v>
      </c>
      <c r="K16" s="59">
        <f t="shared" si="2"/>
        <v>0.15011037527593818</v>
      </c>
      <c r="L16" s="59">
        <f t="shared" si="10"/>
        <v>0.11746641074856046</v>
      </c>
      <c r="M16" s="59">
        <f t="shared" si="3"/>
        <v>0.12834437086092715</v>
      </c>
      <c r="N16" s="59">
        <f t="shared" si="11"/>
        <v>4.4999999999999998E-2</v>
      </c>
    </row>
    <row r="17" spans="1:14">
      <c r="A17">
        <v>125</v>
      </c>
      <c r="B17" s="166">
        <v>0.06</v>
      </c>
      <c r="C17">
        <f t="shared" si="0"/>
        <v>7.5</v>
      </c>
      <c r="D17">
        <f t="shared" si="4"/>
        <v>28.125</v>
      </c>
      <c r="E17">
        <f t="shared" si="5"/>
        <v>84.375</v>
      </c>
      <c r="F17">
        <f t="shared" si="6"/>
        <v>80.156249999999986</v>
      </c>
      <c r="G17">
        <f t="shared" si="7"/>
        <v>750</v>
      </c>
      <c r="H17">
        <f t="shared" si="8"/>
        <v>20.22058823529413</v>
      </c>
      <c r="I17">
        <f t="shared" si="9"/>
        <v>770.22058823529414</v>
      </c>
      <c r="J17">
        <f t="shared" si="1"/>
        <v>645.22058823529414</v>
      </c>
      <c r="K17" s="59">
        <f t="shared" si="2"/>
        <v>0.19373219373219372</v>
      </c>
      <c r="L17" s="59">
        <f t="shared" si="10"/>
        <v>0.11684964200477327</v>
      </c>
      <c r="M17" s="59">
        <f t="shared" si="3"/>
        <v>0.13076923076923078</v>
      </c>
      <c r="N17" s="59">
        <f t="shared" si="11"/>
        <v>4.4999999999999998E-2</v>
      </c>
    </row>
    <row r="18" spans="1:14">
      <c r="A18">
        <v>150</v>
      </c>
      <c r="B18" s="166">
        <v>0.06</v>
      </c>
      <c r="C18">
        <f t="shared" si="0"/>
        <v>9</v>
      </c>
      <c r="D18">
        <f t="shared" si="4"/>
        <v>27.75</v>
      </c>
      <c r="E18">
        <f t="shared" si="5"/>
        <v>83.25</v>
      </c>
      <c r="F18">
        <f t="shared" si="6"/>
        <v>79.087499999999991</v>
      </c>
      <c r="G18">
        <f t="shared" si="7"/>
        <v>750</v>
      </c>
      <c r="H18">
        <f t="shared" si="8"/>
        <v>24.264705882352956</v>
      </c>
      <c r="I18">
        <f t="shared" si="9"/>
        <v>774.26470588235293</v>
      </c>
      <c r="J18">
        <f t="shared" si="1"/>
        <v>624.26470588235293</v>
      </c>
      <c r="K18" s="59">
        <f t="shared" si="2"/>
        <v>0.24028268551236751</v>
      </c>
      <c r="L18" s="59">
        <f t="shared" si="10"/>
        <v>0.11623931623931624</v>
      </c>
      <c r="M18" s="59">
        <f t="shared" si="3"/>
        <v>0.13335689045936397</v>
      </c>
      <c r="N18" s="59">
        <f t="shared" si="11"/>
        <v>4.4999999999999998E-2</v>
      </c>
    </row>
    <row r="19" spans="1:14">
      <c r="A19">
        <v>175</v>
      </c>
      <c r="B19" s="166">
        <v>0.06</v>
      </c>
      <c r="C19">
        <f t="shared" si="0"/>
        <v>10.5</v>
      </c>
      <c r="D19">
        <f t="shared" si="4"/>
        <v>27.375</v>
      </c>
      <c r="E19">
        <f t="shared" si="5"/>
        <v>82.125</v>
      </c>
      <c r="F19">
        <f t="shared" si="6"/>
        <v>78.018749999999997</v>
      </c>
      <c r="G19">
        <f t="shared" si="7"/>
        <v>750</v>
      </c>
      <c r="H19">
        <f t="shared" si="8"/>
        <v>28.308823529411782</v>
      </c>
      <c r="I19">
        <f t="shared" si="9"/>
        <v>778.30882352941182</v>
      </c>
      <c r="J19">
        <f t="shared" si="1"/>
        <v>603.30882352941182</v>
      </c>
      <c r="K19" s="59">
        <f t="shared" si="2"/>
        <v>0.29006703229737962</v>
      </c>
      <c r="L19" s="59">
        <f t="shared" si="10"/>
        <v>0.11563533301842228</v>
      </c>
      <c r="M19" s="59">
        <f t="shared" si="3"/>
        <v>0.13612431444241316</v>
      </c>
      <c r="N19" s="59">
        <f t="shared" si="11"/>
        <v>4.4999999999999998E-2</v>
      </c>
    </row>
    <row r="20" spans="1:14">
      <c r="A20">
        <v>200</v>
      </c>
      <c r="B20" s="166">
        <v>0.06</v>
      </c>
      <c r="C20">
        <f t="shared" si="0"/>
        <v>12</v>
      </c>
      <c r="D20">
        <f t="shared" si="4"/>
        <v>27</v>
      </c>
      <c r="E20">
        <f t="shared" si="5"/>
        <v>81</v>
      </c>
      <c r="F20">
        <f t="shared" si="6"/>
        <v>76.949999999999989</v>
      </c>
      <c r="G20">
        <f t="shared" si="7"/>
        <v>750</v>
      </c>
      <c r="H20">
        <f t="shared" si="8"/>
        <v>32.352941176470608</v>
      </c>
      <c r="I20">
        <f t="shared" si="9"/>
        <v>782.35294117647061</v>
      </c>
      <c r="J20">
        <f t="shared" si="1"/>
        <v>582.35294117647061</v>
      </c>
      <c r="K20" s="59">
        <f t="shared" si="2"/>
        <v>0.34343434343434343</v>
      </c>
      <c r="L20" s="59">
        <f t="shared" si="10"/>
        <v>0.1150375939849624</v>
      </c>
      <c r="M20" s="59">
        <f t="shared" si="3"/>
        <v>0.1390909090909091</v>
      </c>
      <c r="N20" s="59">
        <f t="shared" si="11"/>
        <v>4.4999999999999998E-2</v>
      </c>
    </row>
    <row r="21" spans="1:14">
      <c r="A21">
        <v>225</v>
      </c>
      <c r="B21" s="166">
        <v>0.06</v>
      </c>
      <c r="C21">
        <f t="shared" si="0"/>
        <v>13.5</v>
      </c>
      <c r="D21">
        <f t="shared" si="4"/>
        <v>26.625</v>
      </c>
      <c r="E21">
        <f t="shared" si="5"/>
        <v>79.875</v>
      </c>
      <c r="F21">
        <f t="shared" si="6"/>
        <v>75.881249999999994</v>
      </c>
      <c r="G21">
        <f t="shared" si="7"/>
        <v>750</v>
      </c>
      <c r="H21">
        <f t="shared" si="8"/>
        <v>36.397058823529434</v>
      </c>
      <c r="I21">
        <f t="shared" si="9"/>
        <v>786.39705882352939</v>
      </c>
      <c r="J21">
        <f t="shared" si="1"/>
        <v>561.39705882352939</v>
      </c>
      <c r="K21" s="59">
        <f t="shared" si="2"/>
        <v>0.40078585461689586</v>
      </c>
      <c r="L21" s="59">
        <f t="shared" si="10"/>
        <v>0.11444600280504909</v>
      </c>
      <c r="M21" s="59">
        <f t="shared" si="3"/>
        <v>0.14227897838899803</v>
      </c>
      <c r="N21" s="59">
        <f t="shared" si="11"/>
        <v>4.4999999999999998E-2</v>
      </c>
    </row>
    <row r="22" spans="1:14">
      <c r="A22">
        <v>250</v>
      </c>
      <c r="B22" s="166">
        <v>0.06</v>
      </c>
      <c r="C22">
        <f t="shared" si="0"/>
        <v>15</v>
      </c>
      <c r="D22">
        <f t="shared" si="4"/>
        <v>26.25</v>
      </c>
      <c r="E22">
        <f t="shared" si="5"/>
        <v>78.75</v>
      </c>
      <c r="F22">
        <f t="shared" si="6"/>
        <v>74.812499999999986</v>
      </c>
      <c r="G22">
        <f t="shared" si="7"/>
        <v>750</v>
      </c>
      <c r="H22">
        <f t="shared" si="8"/>
        <v>40.44117647058826</v>
      </c>
      <c r="I22">
        <f t="shared" si="9"/>
        <v>790.44117647058829</v>
      </c>
      <c r="J22">
        <f t="shared" si="1"/>
        <v>540.44117647058829</v>
      </c>
      <c r="K22" s="59">
        <f t="shared" si="2"/>
        <v>0.4625850340136054</v>
      </c>
      <c r="L22" s="59">
        <f t="shared" si="10"/>
        <v>0.11386046511627906</v>
      </c>
      <c r="M22" s="59">
        <f t="shared" si="3"/>
        <v>0.14571428571428571</v>
      </c>
      <c r="N22" s="59">
        <f t="shared" si="11"/>
        <v>4.4999999999999998E-2</v>
      </c>
    </row>
    <row r="23" spans="1:14">
      <c r="A23">
        <v>275</v>
      </c>
      <c r="B23" s="166">
        <v>0.06</v>
      </c>
      <c r="C23">
        <f t="shared" si="0"/>
        <v>16.5</v>
      </c>
      <c r="D23">
        <f t="shared" si="4"/>
        <v>25.875</v>
      </c>
      <c r="E23">
        <f t="shared" si="5"/>
        <v>77.625</v>
      </c>
      <c r="F23">
        <f t="shared" si="6"/>
        <v>73.743749999999991</v>
      </c>
      <c r="G23">
        <f t="shared" si="7"/>
        <v>750</v>
      </c>
      <c r="H23">
        <f t="shared" si="8"/>
        <v>44.485294117647086</v>
      </c>
      <c r="I23">
        <f t="shared" si="9"/>
        <v>794.48529411764707</v>
      </c>
      <c r="J23">
        <f t="shared" si="1"/>
        <v>519.48529411764707</v>
      </c>
      <c r="K23" s="59">
        <f t="shared" si="2"/>
        <v>0.52937013446567582</v>
      </c>
      <c r="L23" s="59">
        <f t="shared" si="10"/>
        <v>0.11328088847755668</v>
      </c>
      <c r="M23" s="59">
        <f t="shared" si="3"/>
        <v>0.14942675159235669</v>
      </c>
      <c r="N23" s="59">
        <f t="shared" si="11"/>
        <v>4.4999999999999998E-2</v>
      </c>
    </row>
    <row r="24" spans="1:14">
      <c r="A24">
        <v>300</v>
      </c>
      <c r="B24" s="166">
        <v>0.06</v>
      </c>
      <c r="C24">
        <f t="shared" si="0"/>
        <v>18</v>
      </c>
      <c r="D24">
        <f t="shared" si="4"/>
        <v>25.5</v>
      </c>
      <c r="E24">
        <f t="shared" si="5"/>
        <v>76.5</v>
      </c>
      <c r="F24">
        <f t="shared" si="6"/>
        <v>72.674999999999997</v>
      </c>
      <c r="G24">
        <f t="shared" si="7"/>
        <v>750</v>
      </c>
      <c r="H24">
        <f t="shared" si="8"/>
        <v>48.529411764705912</v>
      </c>
      <c r="I24">
        <f t="shared" si="9"/>
        <v>798.52941176470586</v>
      </c>
      <c r="J24">
        <f t="shared" si="1"/>
        <v>498.52941176470586</v>
      </c>
      <c r="K24" s="59">
        <f t="shared" si="2"/>
        <v>0.60176991150442483</v>
      </c>
      <c r="L24" s="59">
        <f t="shared" si="10"/>
        <v>0.112707182320442</v>
      </c>
      <c r="M24" s="59">
        <f t="shared" si="3"/>
        <v>0.15345132743362833</v>
      </c>
      <c r="N24" s="59">
        <f t="shared" si="11"/>
        <v>4.4999999999999998E-2</v>
      </c>
    </row>
    <row r="25" spans="1:14">
      <c r="A25">
        <v>325</v>
      </c>
      <c r="B25" s="166">
        <v>0.06</v>
      </c>
      <c r="C25">
        <f t="shared" si="0"/>
        <v>19.5</v>
      </c>
      <c r="D25">
        <f t="shared" si="4"/>
        <v>25.125</v>
      </c>
      <c r="E25">
        <f t="shared" si="5"/>
        <v>75.375</v>
      </c>
      <c r="F25">
        <f t="shared" si="6"/>
        <v>71.606249999999989</v>
      </c>
      <c r="G25">
        <f t="shared" si="7"/>
        <v>750</v>
      </c>
      <c r="H25">
        <f t="shared" si="8"/>
        <v>52.573529411764738</v>
      </c>
      <c r="I25">
        <f t="shared" si="9"/>
        <v>802.57352941176475</v>
      </c>
      <c r="J25">
        <f t="shared" si="1"/>
        <v>477.57352941176475</v>
      </c>
      <c r="K25" s="59">
        <f t="shared" si="2"/>
        <v>0.68052347959969195</v>
      </c>
      <c r="L25" s="59">
        <f t="shared" si="10"/>
        <v>0.11213925790196975</v>
      </c>
      <c r="M25" s="59">
        <f t="shared" si="3"/>
        <v>0.15782909930715933</v>
      </c>
      <c r="N25" s="59">
        <f t="shared" si="11"/>
        <v>4.4999999999999998E-2</v>
      </c>
    </row>
    <row r="26" spans="1:14">
      <c r="A26">
        <v>350</v>
      </c>
      <c r="B26" s="166">
        <v>0.06</v>
      </c>
      <c r="C26">
        <f t="shared" si="0"/>
        <v>21</v>
      </c>
      <c r="D26">
        <f t="shared" si="4"/>
        <v>24.75</v>
      </c>
      <c r="E26">
        <f t="shared" si="5"/>
        <v>74.25</v>
      </c>
      <c r="F26">
        <f t="shared" si="6"/>
        <v>70.537499999999994</v>
      </c>
      <c r="G26">
        <f t="shared" si="7"/>
        <v>750</v>
      </c>
      <c r="H26">
        <f t="shared" si="8"/>
        <v>56.617647058823565</v>
      </c>
      <c r="I26">
        <f t="shared" si="9"/>
        <v>806.61764705882354</v>
      </c>
      <c r="J26">
        <f t="shared" si="1"/>
        <v>456.61764705882354</v>
      </c>
      <c r="K26" s="59">
        <f t="shared" si="2"/>
        <v>0.76650563607085342</v>
      </c>
      <c r="L26" s="59">
        <f t="shared" si="10"/>
        <v>0.11157702825888788</v>
      </c>
      <c r="M26" s="59">
        <f t="shared" si="3"/>
        <v>0.16260869565217392</v>
      </c>
      <c r="N26" s="59">
        <f t="shared" si="11"/>
        <v>4.4999999999999998E-2</v>
      </c>
    </row>
    <row r="27" spans="1:14">
      <c r="A27">
        <v>375</v>
      </c>
      <c r="B27" s="166">
        <v>0.06</v>
      </c>
      <c r="C27">
        <f t="shared" si="0"/>
        <v>22.5</v>
      </c>
      <c r="D27">
        <f t="shared" si="4"/>
        <v>24.375</v>
      </c>
      <c r="E27">
        <f t="shared" si="5"/>
        <v>73.125</v>
      </c>
      <c r="F27">
        <f t="shared" si="6"/>
        <v>69.468749999999986</v>
      </c>
      <c r="G27">
        <f t="shared" si="7"/>
        <v>750</v>
      </c>
      <c r="H27">
        <f t="shared" si="8"/>
        <v>60.661764705882391</v>
      </c>
      <c r="I27">
        <f t="shared" si="9"/>
        <v>810.66176470588243</v>
      </c>
      <c r="J27">
        <f t="shared" si="1"/>
        <v>435.66176470588243</v>
      </c>
      <c r="K27" s="59">
        <f t="shared" si="2"/>
        <v>0.86075949367088589</v>
      </c>
      <c r="L27" s="59">
        <f t="shared" si="10"/>
        <v>0.11102040816326529</v>
      </c>
      <c r="M27" s="59">
        <f t="shared" si="3"/>
        <v>0.16784810126582275</v>
      </c>
      <c r="N27" s="59">
        <f t="shared" si="11"/>
        <v>4.4999999999999998E-2</v>
      </c>
    </row>
    <row r="28" spans="1:14">
      <c r="A28">
        <v>400</v>
      </c>
      <c r="B28" s="166">
        <v>0.06</v>
      </c>
      <c r="C28">
        <f t="shared" si="0"/>
        <v>24</v>
      </c>
      <c r="D28">
        <f t="shared" si="4"/>
        <v>24</v>
      </c>
      <c r="E28">
        <f t="shared" si="5"/>
        <v>72</v>
      </c>
      <c r="F28">
        <f t="shared" si="6"/>
        <v>68.399999999999991</v>
      </c>
      <c r="G28">
        <f t="shared" si="7"/>
        <v>750</v>
      </c>
      <c r="H28">
        <f t="shared" si="8"/>
        <v>64.705882352941217</v>
      </c>
      <c r="I28">
        <f t="shared" si="9"/>
        <v>814.70588235294122</v>
      </c>
      <c r="J28">
        <f t="shared" si="1"/>
        <v>414.70588235294122</v>
      </c>
      <c r="K28" s="59">
        <f t="shared" si="2"/>
        <v>0.96453900709219853</v>
      </c>
      <c r="L28" s="59">
        <f t="shared" si="10"/>
        <v>0.11046931407942237</v>
      </c>
      <c r="M28" s="59">
        <f t="shared" si="3"/>
        <v>0.17361702127659573</v>
      </c>
      <c r="N28" s="59">
        <f t="shared" si="11"/>
        <v>4.4999999999999998E-2</v>
      </c>
    </row>
    <row r="29" spans="1:14">
      <c r="A29">
        <v>425</v>
      </c>
      <c r="B29" s="166">
        <v>0.06</v>
      </c>
      <c r="C29">
        <f t="shared" si="0"/>
        <v>25.5</v>
      </c>
      <c r="D29">
        <f t="shared" si="4"/>
        <v>23.625</v>
      </c>
      <c r="E29">
        <f t="shared" si="5"/>
        <v>70.875</v>
      </c>
      <c r="F29">
        <f t="shared" si="6"/>
        <v>67.331249999999997</v>
      </c>
      <c r="G29">
        <f t="shared" si="7"/>
        <v>750</v>
      </c>
      <c r="H29">
        <f t="shared" si="8"/>
        <v>68.750000000000043</v>
      </c>
      <c r="I29">
        <f t="shared" si="9"/>
        <v>818.75</v>
      </c>
      <c r="J29">
        <f t="shared" si="1"/>
        <v>393.75</v>
      </c>
      <c r="K29" s="59">
        <f t="shared" si="2"/>
        <v>1.0793650793650793</v>
      </c>
      <c r="L29" s="59">
        <f t="shared" si="10"/>
        <v>0.1099236641221374</v>
      </c>
      <c r="M29" s="59">
        <f t="shared" si="3"/>
        <v>0.18</v>
      </c>
      <c r="N29" s="59">
        <f t="shared" si="11"/>
        <v>4.4999999999999998E-2</v>
      </c>
    </row>
    <row r="30" spans="1:14">
      <c r="A30">
        <v>450</v>
      </c>
      <c r="B30" s="166">
        <v>0.06</v>
      </c>
      <c r="C30">
        <f t="shared" si="0"/>
        <v>27</v>
      </c>
      <c r="D30">
        <f t="shared" si="4"/>
        <v>23.25</v>
      </c>
      <c r="E30">
        <f t="shared" si="5"/>
        <v>69.75</v>
      </c>
      <c r="F30">
        <f t="shared" si="6"/>
        <v>66.262499999999989</v>
      </c>
      <c r="G30">
        <f t="shared" si="7"/>
        <v>750</v>
      </c>
      <c r="H30">
        <f t="shared" si="8"/>
        <v>72.794117647058869</v>
      </c>
      <c r="I30">
        <f t="shared" si="9"/>
        <v>822.7941176470589</v>
      </c>
      <c r="J30">
        <f t="shared" si="1"/>
        <v>372.7941176470589</v>
      </c>
      <c r="K30" s="59">
        <f t="shared" si="2"/>
        <v>1.2071005917159761</v>
      </c>
      <c r="L30" s="59">
        <f t="shared" si="10"/>
        <v>0.10938337801608577</v>
      </c>
      <c r="M30" s="59">
        <f t="shared" si="3"/>
        <v>0.18710059171597629</v>
      </c>
      <c r="N30" s="59">
        <f t="shared" si="11"/>
        <v>4.4999999999999998E-2</v>
      </c>
    </row>
    <row r="31" spans="1:14">
      <c r="A31">
        <v>475</v>
      </c>
      <c r="B31" s="166">
        <v>0.06</v>
      </c>
      <c r="C31">
        <f t="shared" si="0"/>
        <v>28.5</v>
      </c>
      <c r="D31">
        <f t="shared" si="4"/>
        <v>22.875</v>
      </c>
      <c r="E31">
        <f t="shared" si="5"/>
        <v>68.625</v>
      </c>
      <c r="F31">
        <f t="shared" si="6"/>
        <v>65.193749999999994</v>
      </c>
      <c r="G31">
        <f t="shared" si="7"/>
        <v>750</v>
      </c>
      <c r="H31">
        <f t="shared" si="8"/>
        <v>76.838235294117695</v>
      </c>
      <c r="I31">
        <f t="shared" si="9"/>
        <v>826.83823529411768</v>
      </c>
      <c r="J31">
        <f t="shared" si="1"/>
        <v>351.83823529411768</v>
      </c>
      <c r="K31" s="59">
        <f t="shared" si="2"/>
        <v>1.3500522466039706</v>
      </c>
      <c r="L31" s="59">
        <f t="shared" si="10"/>
        <v>0.10884837705646953</v>
      </c>
      <c r="M31" s="59">
        <f t="shared" si="3"/>
        <v>0.19504702194357365</v>
      </c>
      <c r="N31" s="59">
        <f t="shared" si="11"/>
        <v>4.4999999999999998E-2</v>
      </c>
    </row>
    <row r="32" spans="1:14">
      <c r="A32">
        <v>500</v>
      </c>
      <c r="B32" s="166">
        <v>0.06</v>
      </c>
      <c r="C32">
        <f t="shared" si="0"/>
        <v>30</v>
      </c>
      <c r="D32">
        <f t="shared" si="4"/>
        <v>22.5</v>
      </c>
      <c r="E32">
        <f t="shared" si="5"/>
        <v>67.5</v>
      </c>
      <c r="F32">
        <f t="shared" si="6"/>
        <v>64.124999999999986</v>
      </c>
      <c r="G32">
        <f t="shared" si="7"/>
        <v>750</v>
      </c>
      <c r="H32">
        <f t="shared" si="8"/>
        <v>80.882352941176521</v>
      </c>
      <c r="I32">
        <f t="shared" si="9"/>
        <v>830.88235294117658</v>
      </c>
      <c r="J32">
        <f t="shared" si="1"/>
        <v>330.88235294117658</v>
      </c>
      <c r="K32" s="59">
        <f t="shared" si="2"/>
        <v>1.5111111111111106</v>
      </c>
      <c r="L32" s="59">
        <f t="shared" si="10"/>
        <v>0.10831858407079645</v>
      </c>
      <c r="M32" s="59">
        <f t="shared" si="3"/>
        <v>0.20399999999999993</v>
      </c>
      <c r="N32" s="59">
        <f t="shared" si="11"/>
        <v>4.4999999999999998E-2</v>
      </c>
    </row>
    <row r="33" spans="1:14">
      <c r="A33">
        <v>525</v>
      </c>
      <c r="B33" s="166">
        <v>6.2E-2</v>
      </c>
      <c r="C33">
        <f t="shared" si="0"/>
        <v>32.549999999999997</v>
      </c>
      <c r="D33">
        <f t="shared" si="4"/>
        <v>21.862500000000001</v>
      </c>
      <c r="E33">
        <f t="shared" si="5"/>
        <v>65.587500000000006</v>
      </c>
      <c r="F33">
        <f t="shared" si="6"/>
        <v>62.308124999999997</v>
      </c>
      <c r="G33">
        <f t="shared" si="7"/>
        <v>750</v>
      </c>
      <c r="H33">
        <f t="shared" si="8"/>
        <v>84.926470588235347</v>
      </c>
      <c r="I33">
        <f t="shared" si="9"/>
        <v>834.92647058823536</v>
      </c>
      <c r="J33">
        <f t="shared" si="1"/>
        <v>309.92647058823536</v>
      </c>
      <c r="K33" s="59">
        <f t="shared" si="2"/>
        <v>1.6939501779359427</v>
      </c>
      <c r="L33" s="59">
        <f t="shared" si="10"/>
        <v>0.10779392338177014</v>
      </c>
      <c r="M33" s="59">
        <f t="shared" si="3"/>
        <v>0.2116227758007117</v>
      </c>
      <c r="N33" s="59">
        <f t="shared" si="11"/>
        <v>4.65E-2</v>
      </c>
    </row>
    <row r="34" spans="1:14">
      <c r="A34">
        <v>550</v>
      </c>
      <c r="B34" s="166">
        <v>6.2E-2</v>
      </c>
      <c r="C34">
        <f t="shared" si="0"/>
        <v>34.1</v>
      </c>
      <c r="D34">
        <f t="shared" si="4"/>
        <v>21.475000000000001</v>
      </c>
      <c r="E34">
        <f t="shared" si="5"/>
        <v>64.425000000000011</v>
      </c>
      <c r="F34">
        <f t="shared" si="6"/>
        <v>61.203749999999999</v>
      </c>
      <c r="G34">
        <f t="shared" si="7"/>
        <v>750</v>
      </c>
      <c r="H34">
        <f t="shared" si="8"/>
        <v>88.970588235294173</v>
      </c>
      <c r="I34">
        <f t="shared" si="9"/>
        <v>838.97058823529414</v>
      </c>
      <c r="J34">
        <f t="shared" si="1"/>
        <v>288.97058823529414</v>
      </c>
      <c r="K34" s="59">
        <f t="shared" si="2"/>
        <v>1.9033078880407124</v>
      </c>
      <c r="L34" s="59">
        <f t="shared" si="10"/>
        <v>0.10727432077125329</v>
      </c>
      <c r="M34" s="59">
        <f t="shared" si="3"/>
        <v>0.22294656488549619</v>
      </c>
      <c r="N34" s="59">
        <f t="shared" si="11"/>
        <v>4.65E-2</v>
      </c>
    </row>
    <row r="35" spans="1:14">
      <c r="A35">
        <v>575</v>
      </c>
      <c r="B35" s="166">
        <v>6.2E-2</v>
      </c>
      <c r="C35">
        <f t="shared" si="0"/>
        <v>35.65</v>
      </c>
      <c r="D35">
        <f t="shared" si="4"/>
        <v>21.087499999999999</v>
      </c>
      <c r="E35">
        <f t="shared" si="5"/>
        <v>63.262499999999996</v>
      </c>
      <c r="F35">
        <f t="shared" si="6"/>
        <v>60.099374999999988</v>
      </c>
      <c r="G35">
        <f t="shared" si="7"/>
        <v>750</v>
      </c>
      <c r="H35">
        <f t="shared" si="8"/>
        <v>93.014705882352999</v>
      </c>
      <c r="I35">
        <f t="shared" si="9"/>
        <v>843.01470588235304</v>
      </c>
      <c r="J35">
        <f t="shared" si="1"/>
        <v>268.01470588235304</v>
      </c>
      <c r="K35" s="59">
        <f t="shared" si="2"/>
        <v>2.1454046639231819</v>
      </c>
      <c r="L35" s="59">
        <f t="shared" si="10"/>
        <v>0.10675970344526819</v>
      </c>
      <c r="M35" s="59">
        <f t="shared" si="3"/>
        <v>0.23604115226337438</v>
      </c>
      <c r="N35" s="59">
        <f t="shared" si="11"/>
        <v>4.65E-2</v>
      </c>
    </row>
    <row r="36" spans="1:14">
      <c r="A36">
        <v>600</v>
      </c>
      <c r="B36" s="166">
        <v>6.2E-2</v>
      </c>
      <c r="C36">
        <f t="shared" si="0"/>
        <v>37.200000000000003</v>
      </c>
      <c r="D36">
        <f t="shared" si="4"/>
        <v>20.7</v>
      </c>
      <c r="E36">
        <f t="shared" si="5"/>
        <v>62.099999999999994</v>
      </c>
      <c r="F36">
        <f t="shared" si="6"/>
        <v>58.99499999999999</v>
      </c>
      <c r="G36">
        <f t="shared" si="7"/>
        <v>750</v>
      </c>
      <c r="H36">
        <f t="shared" si="8"/>
        <v>97.058823529411825</v>
      </c>
      <c r="I36">
        <f t="shared" si="9"/>
        <v>847.05882352941182</v>
      </c>
      <c r="J36">
        <f t="shared" si="1"/>
        <v>247.05882352941182</v>
      </c>
      <c r="K36" s="59">
        <f t="shared" si="2"/>
        <v>2.4285714285714279</v>
      </c>
      <c r="L36" s="59">
        <f t="shared" si="10"/>
        <v>0.10625</v>
      </c>
      <c r="M36" s="59">
        <f t="shared" si="3"/>
        <v>0.25135714285714278</v>
      </c>
      <c r="N36" s="59">
        <f t="shared" si="11"/>
        <v>4.65E-2</v>
      </c>
    </row>
    <row r="37" spans="1:14">
      <c r="A37">
        <v>625</v>
      </c>
      <c r="B37" s="166">
        <v>6.5000000000000002E-2</v>
      </c>
      <c r="C37">
        <f t="shared" si="0"/>
        <v>40.625</v>
      </c>
      <c r="D37">
        <f t="shared" si="4"/>
        <v>19.84375</v>
      </c>
      <c r="E37">
        <f t="shared" si="5"/>
        <v>59.53125</v>
      </c>
      <c r="F37">
        <f t="shared" si="6"/>
        <v>56.554687499999993</v>
      </c>
      <c r="G37">
        <f t="shared" si="7"/>
        <v>750</v>
      </c>
      <c r="H37">
        <f t="shared" si="8"/>
        <v>101.10294117647065</v>
      </c>
      <c r="I37">
        <f t="shared" si="9"/>
        <v>851.10294117647061</v>
      </c>
      <c r="J37">
        <f t="shared" si="1"/>
        <v>226.10294117647061</v>
      </c>
      <c r="K37" s="59">
        <f t="shared" si="2"/>
        <v>2.7642276422764227</v>
      </c>
      <c r="L37" s="59">
        <f t="shared" si="10"/>
        <v>0.10574514038876889</v>
      </c>
      <c r="M37" s="59">
        <f t="shared" si="3"/>
        <v>0.26329268292682922</v>
      </c>
      <c r="N37" s="59">
        <f t="shared" si="11"/>
        <v>4.8750000000000002E-2</v>
      </c>
    </row>
    <row r="38" spans="1:14">
      <c r="A38">
        <v>650</v>
      </c>
      <c r="B38" s="166">
        <v>6.5000000000000002E-2</v>
      </c>
      <c r="C38">
        <f t="shared" si="0"/>
        <v>42.25</v>
      </c>
      <c r="D38">
        <f t="shared" si="4"/>
        <v>19.4375</v>
      </c>
      <c r="E38">
        <f t="shared" si="5"/>
        <v>58.3125</v>
      </c>
      <c r="F38">
        <f t="shared" si="6"/>
        <v>55.396874999999994</v>
      </c>
      <c r="G38">
        <f t="shared" si="7"/>
        <v>750</v>
      </c>
      <c r="H38">
        <f t="shared" si="8"/>
        <v>105.14705882352948</v>
      </c>
      <c r="I38">
        <f t="shared" si="9"/>
        <v>855.14705882352951</v>
      </c>
      <c r="J38">
        <f t="shared" si="1"/>
        <v>205.14705882352951</v>
      </c>
      <c r="K38" s="59">
        <f t="shared" si="2"/>
        <v>3.1684587813620055</v>
      </c>
      <c r="L38" s="59">
        <f t="shared" si="10"/>
        <v>0.10524505588993979</v>
      </c>
      <c r="M38" s="59">
        <f t="shared" si="3"/>
        <v>0.28424731182795687</v>
      </c>
      <c r="N38" s="59">
        <f t="shared" si="11"/>
        <v>4.8750000000000002E-2</v>
      </c>
    </row>
    <row r="39" spans="1:14">
      <c r="A39">
        <v>675</v>
      </c>
      <c r="B39" s="166">
        <v>6.5000000000000002E-2</v>
      </c>
      <c r="C39">
        <f t="shared" si="0"/>
        <v>43.875</v>
      </c>
      <c r="D39">
        <f t="shared" si="4"/>
        <v>19.03125</v>
      </c>
      <c r="E39">
        <f t="shared" si="5"/>
        <v>57.09375</v>
      </c>
      <c r="F39">
        <f t="shared" si="6"/>
        <v>54.239062499999996</v>
      </c>
      <c r="G39">
        <f t="shared" si="7"/>
        <v>750</v>
      </c>
      <c r="H39">
        <f t="shared" si="8"/>
        <v>109.1911764705883</v>
      </c>
      <c r="I39">
        <f t="shared" si="9"/>
        <v>859.19117647058829</v>
      </c>
      <c r="J39">
        <f t="shared" si="1"/>
        <v>184.19117647058829</v>
      </c>
      <c r="K39" s="59">
        <f t="shared" si="2"/>
        <v>3.6646706586826339</v>
      </c>
      <c r="L39" s="59">
        <f t="shared" si="10"/>
        <v>0.10474967907573812</v>
      </c>
      <c r="M39" s="59">
        <f t="shared" si="3"/>
        <v>0.30997005988023946</v>
      </c>
      <c r="N39" s="59">
        <f t="shared" si="11"/>
        <v>4.8750000000000002E-2</v>
      </c>
    </row>
    <row r="40" spans="1:14">
      <c r="A40">
        <v>700</v>
      </c>
      <c r="B40" s="166">
        <v>6.5000000000000002E-2</v>
      </c>
      <c r="C40">
        <f t="shared" si="0"/>
        <v>45.5</v>
      </c>
      <c r="D40">
        <f t="shared" si="4"/>
        <v>18.625</v>
      </c>
      <c r="E40">
        <f t="shared" si="5"/>
        <v>55.875</v>
      </c>
      <c r="F40">
        <f t="shared" si="6"/>
        <v>53.08124999999999</v>
      </c>
      <c r="G40">
        <f t="shared" si="7"/>
        <v>750</v>
      </c>
      <c r="H40">
        <f t="shared" si="8"/>
        <v>113.23529411764713</v>
      </c>
      <c r="I40">
        <f t="shared" si="9"/>
        <v>863.23529411764707</v>
      </c>
      <c r="J40">
        <f t="shared" si="1"/>
        <v>163.23529411764707</v>
      </c>
      <c r="K40" s="59">
        <f t="shared" si="2"/>
        <v>4.288288288288288</v>
      </c>
      <c r="L40" s="59">
        <f t="shared" si="10"/>
        <v>0.10425894378194207</v>
      </c>
      <c r="M40" s="59">
        <f t="shared" si="3"/>
        <v>0.34229729729729724</v>
      </c>
      <c r="N40" s="59">
        <f t="shared" si="11"/>
        <v>4.8750000000000002E-2</v>
      </c>
    </row>
    <row r="41" spans="1:14">
      <c r="A41">
        <v>725</v>
      </c>
      <c r="B41" s="166">
        <v>7.0000000000000007E-2</v>
      </c>
      <c r="C41">
        <f t="shared" si="0"/>
        <v>50.750000000000007</v>
      </c>
      <c r="D41">
        <f t="shared" si="4"/>
        <v>17.3125</v>
      </c>
      <c r="E41">
        <f t="shared" si="5"/>
        <v>51.9375</v>
      </c>
      <c r="F41">
        <f t="shared" si="6"/>
        <v>49.340624999999996</v>
      </c>
      <c r="G41">
        <f t="shared" si="7"/>
        <v>750</v>
      </c>
      <c r="H41">
        <f t="shared" si="8"/>
        <v>117.27941176470596</v>
      </c>
      <c r="I41">
        <f t="shared" si="9"/>
        <v>867.27941176470597</v>
      </c>
      <c r="J41">
        <f t="shared" si="1"/>
        <v>142.27941176470597</v>
      </c>
      <c r="K41" s="59">
        <f t="shared" si="2"/>
        <v>5.0956072351421158</v>
      </c>
      <c r="L41" s="59">
        <f t="shared" si="10"/>
        <v>0.10377278507842305</v>
      </c>
      <c r="M41" s="59">
        <f t="shared" si="3"/>
        <v>0.36503875968992228</v>
      </c>
      <c r="N41" s="59">
        <f t="shared" si="11"/>
        <v>5.2500000000000005E-2</v>
      </c>
    </row>
    <row r="42" spans="1:14">
      <c r="A42">
        <v>750</v>
      </c>
      <c r="B42" s="166">
        <v>7.4999999999999997E-2</v>
      </c>
      <c r="C42">
        <f t="shared" si="0"/>
        <v>56.25</v>
      </c>
      <c r="D42">
        <f t="shared" si="4"/>
        <v>15.9375</v>
      </c>
      <c r="E42">
        <f t="shared" si="5"/>
        <v>47.8125</v>
      </c>
      <c r="F42">
        <f t="shared" si="6"/>
        <v>45.421874999999993</v>
      </c>
      <c r="G42">
        <f t="shared" si="7"/>
        <v>750</v>
      </c>
      <c r="H42">
        <f t="shared" si="8"/>
        <v>121.32352941176478</v>
      </c>
      <c r="I42">
        <f t="shared" si="9"/>
        <v>871.32352941176475</v>
      </c>
      <c r="J42">
        <f t="shared" si="1"/>
        <v>121.32352941176475</v>
      </c>
      <c r="K42" s="59">
        <f t="shared" si="2"/>
        <v>6.181818181818179</v>
      </c>
      <c r="L42" s="59">
        <f t="shared" si="10"/>
        <v>0.10329113924050633</v>
      </c>
      <c r="M42" s="59">
        <f t="shared" si="3"/>
        <v>0.39409090909090894</v>
      </c>
      <c r="N42" s="59">
        <f t="shared" si="11"/>
        <v>5.6249999999999994E-2</v>
      </c>
    </row>
    <row r="43" spans="1:14">
      <c r="A43">
        <v>775</v>
      </c>
      <c r="B43" s="166">
        <v>0.08</v>
      </c>
      <c r="C43">
        <f t="shared" si="0"/>
        <v>62</v>
      </c>
      <c r="D43">
        <f t="shared" si="4"/>
        <v>14.5</v>
      </c>
      <c r="E43">
        <f t="shared" si="5"/>
        <v>43.5</v>
      </c>
      <c r="F43">
        <f t="shared" si="6"/>
        <v>41.324999999999996</v>
      </c>
      <c r="G43">
        <f t="shared" si="7"/>
        <v>750</v>
      </c>
      <c r="H43">
        <f t="shared" si="8"/>
        <v>125.36764705882361</v>
      </c>
      <c r="I43">
        <f t="shared" si="9"/>
        <v>875.36764705882365</v>
      </c>
      <c r="J43">
        <f t="shared" si="1"/>
        <v>100.36764705882365</v>
      </c>
      <c r="K43" s="59">
        <f t="shared" si="2"/>
        <v>7.7216117216117119</v>
      </c>
      <c r="L43" s="59">
        <f t="shared" si="10"/>
        <v>0.10281394372112557</v>
      </c>
      <c r="M43" s="59">
        <f t="shared" si="3"/>
        <v>0.43340659340659288</v>
      </c>
      <c r="N43" s="59">
        <f t="shared" si="11"/>
        <v>0.06</v>
      </c>
    </row>
    <row r="44" spans="1:14">
      <c r="A44">
        <v>800</v>
      </c>
      <c r="B44" s="166">
        <v>8.5000000000000006E-2</v>
      </c>
      <c r="C44">
        <f t="shared" si="0"/>
        <v>68</v>
      </c>
      <c r="D44">
        <f t="shared" si="4"/>
        <v>13</v>
      </c>
      <c r="E44">
        <f t="shared" si="5"/>
        <v>39</v>
      </c>
      <c r="F44">
        <f t="shared" si="6"/>
        <v>37.049999999999997</v>
      </c>
      <c r="G44">
        <f t="shared" si="7"/>
        <v>750</v>
      </c>
      <c r="H44">
        <f t="shared" si="8"/>
        <v>129.41176470588243</v>
      </c>
      <c r="I44">
        <f t="shared" si="9"/>
        <v>879.41176470588243</v>
      </c>
      <c r="J44">
        <f t="shared" si="1"/>
        <v>79.411764705882433</v>
      </c>
      <c r="K44" s="59">
        <f t="shared" si="2"/>
        <v>10.074074074074064</v>
      </c>
      <c r="L44" s="59">
        <f t="shared" si="10"/>
        <v>0.1023411371237458</v>
      </c>
      <c r="M44" s="59">
        <f t="shared" si="3"/>
        <v>0.49111111111111061</v>
      </c>
      <c r="N44" s="59">
        <f t="shared" si="11"/>
        <v>6.3750000000000001E-2</v>
      </c>
    </row>
    <row r="45" spans="1:14">
      <c r="B45" s="166"/>
      <c r="K45" s="59"/>
      <c r="L45" s="59"/>
      <c r="M45" s="59"/>
      <c r="N45" s="59"/>
    </row>
  </sheetData>
  <phoneticPr fontId="4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4" workbookViewId="0">
      <selection activeCell="I5" sqref="I5"/>
    </sheetView>
  </sheetViews>
  <sheetFormatPr defaultRowHeight="14"/>
  <sheetData>
    <row r="1" spans="1:5" ht="25.5">
      <c r="A1" s="9" t="s">
        <v>387</v>
      </c>
    </row>
    <row r="3" spans="1:5" ht="21">
      <c r="A3" s="17"/>
    </row>
    <row r="4" spans="1:5" ht="17.5">
      <c r="A4" s="167" t="s">
        <v>393</v>
      </c>
      <c r="B4" s="168"/>
      <c r="C4" s="168"/>
      <c r="D4" s="168"/>
      <c r="E4" s="168"/>
    </row>
    <row r="5" spans="1:5">
      <c r="A5" s="169"/>
      <c r="B5" s="169" t="s">
        <v>394</v>
      </c>
      <c r="C5" s="169" t="s">
        <v>395</v>
      </c>
      <c r="D5" s="169" t="s">
        <v>396</v>
      </c>
      <c r="E5" s="169" t="s">
        <v>397</v>
      </c>
    </row>
    <row r="6" spans="1:5">
      <c r="A6" s="168">
        <v>1994</v>
      </c>
      <c r="B6" s="221">
        <v>166.53</v>
      </c>
      <c r="C6" s="221">
        <v>209.59752321981426</v>
      </c>
      <c r="D6" s="221">
        <v>356.7</v>
      </c>
      <c r="E6" s="221">
        <v>302.52</v>
      </c>
    </row>
    <row r="7" spans="1:5">
      <c r="A7" s="168">
        <v>1995</v>
      </c>
      <c r="B7" s="221">
        <v>159.74</v>
      </c>
      <c r="C7" s="221">
        <v>206.74846625766872</v>
      </c>
      <c r="D7" s="221">
        <v>322.08</v>
      </c>
      <c r="E7" s="221">
        <v>286.75</v>
      </c>
    </row>
    <row r="8" spans="1:5">
      <c r="A8" s="168">
        <v>1996</v>
      </c>
      <c r="B8" s="221">
        <v>153.55000000000001</v>
      </c>
      <c r="C8" s="221">
        <v>193.25513196480941</v>
      </c>
      <c r="D8" s="221">
        <v>348</v>
      </c>
      <c r="E8" s="221">
        <v>317.11</v>
      </c>
    </row>
    <row r="9" spans="1:5">
      <c r="A9" s="168">
        <v>1997</v>
      </c>
      <c r="B9" s="221">
        <v>153.93</v>
      </c>
      <c r="C9" s="221">
        <v>186.53295128939826</v>
      </c>
      <c r="D9" s="221">
        <v>333.5</v>
      </c>
      <c r="E9" s="221">
        <v>396.25</v>
      </c>
    </row>
    <row r="10" spans="1:5">
      <c r="A10" s="168">
        <v>1998</v>
      </c>
      <c r="B10" s="221">
        <v>158.91</v>
      </c>
      <c r="C10" s="221">
        <v>173.22404371584699</v>
      </c>
      <c r="D10" s="221">
        <v>326.60000000000002</v>
      </c>
      <c r="E10" s="221">
        <v>303.02</v>
      </c>
    </row>
    <row r="11" spans="1:5">
      <c r="A11" s="168">
        <v>1999</v>
      </c>
      <c r="B11" s="221">
        <v>164.35</v>
      </c>
      <c r="C11" s="221">
        <v>173.97260273972603</v>
      </c>
      <c r="D11" s="221">
        <v>322.3</v>
      </c>
      <c r="E11" s="221">
        <v>214.66</v>
      </c>
    </row>
    <row r="12" spans="1:5">
      <c r="A12" s="168">
        <v>2000</v>
      </c>
      <c r="B12" s="221">
        <v>157.47999999999999</v>
      </c>
      <c r="C12" s="221">
        <v>159.74025974025975</v>
      </c>
      <c r="D12" s="221">
        <v>341.2</v>
      </c>
      <c r="E12" s="221">
        <v>210.57</v>
      </c>
    </row>
    <row r="13" spans="1:5">
      <c r="A13" s="168">
        <v>2001</v>
      </c>
      <c r="B13" s="221">
        <v>159.36000000000001</v>
      </c>
      <c r="C13" s="221">
        <v>162.46719160104988</v>
      </c>
      <c r="D13" s="221">
        <v>256.39999999999998</v>
      </c>
      <c r="E13" s="221">
        <v>182.2</v>
      </c>
    </row>
    <row r="14" spans="1:5">
      <c r="A14" s="168">
        <v>2002</v>
      </c>
      <c r="B14" s="221">
        <v>167.34</v>
      </c>
      <c r="C14" s="221">
        <v>156.19999999999999</v>
      </c>
      <c r="D14" s="221">
        <v>241</v>
      </c>
      <c r="E14" s="221">
        <v>135.44</v>
      </c>
    </row>
    <row r="15" spans="1:5">
      <c r="A15" s="168">
        <v>2003</v>
      </c>
      <c r="B15" s="221">
        <v>154.79</v>
      </c>
      <c r="C15" s="221">
        <v>145.5</v>
      </c>
      <c r="D15" s="221">
        <v>247.7</v>
      </c>
      <c r="E15" s="221">
        <v>123.39</v>
      </c>
    </row>
    <row r="16" spans="1:5">
      <c r="A16" s="168">
        <v>2004</v>
      </c>
      <c r="B16" s="221">
        <v>141.22999999999999</v>
      </c>
      <c r="C16" s="221">
        <v>136.1</v>
      </c>
      <c r="D16" s="221">
        <v>254.2</v>
      </c>
      <c r="E16" s="221">
        <v>104.24</v>
      </c>
    </row>
    <row r="17" spans="1:5">
      <c r="A17" s="168">
        <v>2005</v>
      </c>
      <c r="B17" s="221">
        <v>136.46</v>
      </c>
      <c r="C17" s="221">
        <v>134.19203747072598</v>
      </c>
      <c r="D17" s="221">
        <v>240.6</v>
      </c>
      <c r="E17" s="221">
        <v>100.9</v>
      </c>
    </row>
    <row r="18" spans="1:5">
      <c r="A18" s="168">
        <v>2006</v>
      </c>
      <c r="B18" s="221">
        <v>131.47</v>
      </c>
      <c r="C18" s="221">
        <v>128.1</v>
      </c>
      <c r="D18" s="221">
        <v>245.3</v>
      </c>
      <c r="E18" s="221">
        <v>98.88</v>
      </c>
    </row>
    <row r="19" spans="1:5">
      <c r="A19" s="168">
        <v>2007</v>
      </c>
      <c r="B19" s="221">
        <v>126.66</v>
      </c>
      <c r="C19" s="221">
        <v>128.19999999999999</v>
      </c>
      <c r="D19" s="221">
        <v>230.5</v>
      </c>
      <c r="E19" s="221">
        <v>107.1</v>
      </c>
    </row>
    <row r="20" spans="1:5">
      <c r="A20" s="168">
        <v>2008</v>
      </c>
      <c r="B20" s="221">
        <v>146.6</v>
      </c>
      <c r="C20" s="221">
        <v>136.30000000000001</v>
      </c>
      <c r="D20" s="221">
        <v>240.3</v>
      </c>
      <c r="E20" s="221">
        <v>123.23</v>
      </c>
    </row>
    <row r="21" spans="1:5">
      <c r="A21" s="168">
        <v>2009</v>
      </c>
      <c r="B21" s="221">
        <v>158.66999999999999</v>
      </c>
      <c r="C21" s="221">
        <v>128.69999999999999</v>
      </c>
      <c r="D21" s="221">
        <v>248.3</v>
      </c>
      <c r="E21" s="221">
        <v>116.79</v>
      </c>
    </row>
    <row r="22" spans="1:5">
      <c r="A22" s="168">
        <v>2010</v>
      </c>
      <c r="B22" s="221">
        <v>150.13999999999999</v>
      </c>
      <c r="C22" s="221">
        <v>125.6</v>
      </c>
      <c r="D22" s="221">
        <v>224.8</v>
      </c>
      <c r="E22" s="221">
        <v>108.28</v>
      </c>
    </row>
    <row r="23" spans="1:5">
      <c r="A23" s="168">
        <v>2011</v>
      </c>
      <c r="B23" s="221">
        <v>152.74</v>
      </c>
      <c r="C23" s="221">
        <v>131.4</v>
      </c>
      <c r="D23" s="221">
        <v>214.5</v>
      </c>
      <c r="E23" s="221">
        <v>109.19</v>
      </c>
    </row>
    <row r="24" spans="1:5">
      <c r="A24" s="168">
        <v>2012</v>
      </c>
      <c r="B24" s="221">
        <v>127.2</v>
      </c>
      <c r="C24" s="221">
        <v>127.5</v>
      </c>
      <c r="D24" s="221">
        <v>211.3</v>
      </c>
      <c r="E24" s="221">
        <v>101.04</v>
      </c>
    </row>
    <row r="25" spans="1:5">
      <c r="A25" s="168">
        <v>2013</v>
      </c>
      <c r="B25" s="221">
        <v>119.5</v>
      </c>
      <c r="C25" s="221">
        <v>121.5</v>
      </c>
      <c r="D25" s="221">
        <v>201.8</v>
      </c>
      <c r="E25" s="221">
        <v>92.93</v>
      </c>
    </row>
    <row r="26" spans="1:5">
      <c r="A26" s="168">
        <v>2014</v>
      </c>
      <c r="B26" s="221">
        <v>129.4</v>
      </c>
      <c r="C26" s="221">
        <v>120.7</v>
      </c>
      <c r="D26" s="146"/>
      <c r="E26" s="221">
        <v>89.24</v>
      </c>
    </row>
    <row r="27" spans="1:5">
      <c r="A27" s="168">
        <v>2015</v>
      </c>
      <c r="B27" s="221">
        <v>140.6</v>
      </c>
      <c r="C27" s="221">
        <v>115.7</v>
      </c>
      <c r="D27" s="146"/>
      <c r="E27" s="221">
        <v>85.52</v>
      </c>
    </row>
    <row r="28" spans="1:5">
      <c r="A28" s="168"/>
      <c r="B28" s="170"/>
      <c r="C28" s="170"/>
      <c r="E28" s="170"/>
    </row>
  </sheetData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M3" sqref="M3"/>
    </sheetView>
  </sheetViews>
  <sheetFormatPr defaultRowHeight="14"/>
  <sheetData>
    <row r="1" spans="1:4" ht="25.5">
      <c r="A1" s="171" t="s">
        <v>398</v>
      </c>
      <c r="B1" s="172"/>
      <c r="C1" s="7"/>
    </row>
    <row r="2" spans="1:4">
      <c r="A2" s="7"/>
      <c r="B2" s="172"/>
      <c r="C2" s="7"/>
    </row>
    <row r="3" spans="1:4" ht="21">
      <c r="A3" s="173"/>
      <c r="B3" s="172"/>
      <c r="C3" s="7"/>
    </row>
    <row r="4" spans="1:4" ht="17.5">
      <c r="A4" s="174" t="s">
        <v>399</v>
      </c>
      <c r="B4" s="175"/>
      <c r="C4" s="176"/>
    </row>
    <row r="5" spans="1:4">
      <c r="A5" s="7"/>
      <c r="B5" s="172"/>
      <c r="C5" s="7"/>
    </row>
    <row r="6" spans="1:4">
      <c r="A6" s="7" t="s">
        <v>456</v>
      </c>
      <c r="B6" s="172"/>
      <c r="C6" s="7"/>
    </row>
    <row r="7" spans="1:4">
      <c r="A7" s="7" t="s">
        <v>62</v>
      </c>
      <c r="B7" s="172" t="s">
        <v>400</v>
      </c>
      <c r="C7" s="7" t="s">
        <v>401</v>
      </c>
    </row>
    <row r="8" spans="1:4">
      <c r="A8" s="177">
        <v>1996</v>
      </c>
      <c r="B8" s="172">
        <v>28.65</v>
      </c>
      <c r="C8" s="7">
        <v>1.3</v>
      </c>
      <c r="D8" s="38"/>
    </row>
    <row r="9" spans="1:4">
      <c r="A9" s="177">
        <v>1997</v>
      </c>
      <c r="B9" s="172">
        <v>21.31</v>
      </c>
      <c r="C9" s="7">
        <v>1.5</v>
      </c>
      <c r="D9" s="38"/>
    </row>
    <row r="10" spans="1:4">
      <c r="A10" s="177">
        <v>1998</v>
      </c>
      <c r="B10" s="178">
        <v>19.170000000000002</v>
      </c>
      <c r="C10" s="7">
        <v>1.9</v>
      </c>
      <c r="D10" s="38"/>
    </row>
    <row r="11" spans="1:4">
      <c r="A11" s="177">
        <v>1999</v>
      </c>
      <c r="B11" s="178">
        <v>14.97</v>
      </c>
      <c r="C11" s="7">
        <v>1.1000000000000001</v>
      </c>
      <c r="D11" s="38"/>
    </row>
    <row r="12" spans="1:4">
      <c r="A12" s="177">
        <v>2000</v>
      </c>
      <c r="B12" s="178">
        <v>17.82</v>
      </c>
      <c r="C12" s="7">
        <v>2.44</v>
      </c>
      <c r="D12" s="38"/>
    </row>
    <row r="13" spans="1:4">
      <c r="A13" s="177">
        <v>2001</v>
      </c>
      <c r="B13" s="178">
        <v>20.99</v>
      </c>
      <c r="C13" s="7">
        <v>1.73</v>
      </c>
      <c r="D13" s="38"/>
    </row>
    <row r="14" spans="1:4">
      <c r="A14" s="177">
        <v>2002</v>
      </c>
      <c r="B14" s="178">
        <v>11.14</v>
      </c>
      <c r="C14" s="7">
        <v>1.77</v>
      </c>
      <c r="D14" s="38"/>
    </row>
    <row r="15" spans="1:4">
      <c r="A15" s="177">
        <v>2003</v>
      </c>
      <c r="B15" s="178">
        <v>20.39</v>
      </c>
      <c r="C15" s="7">
        <v>2.09</v>
      </c>
      <c r="D15" s="38"/>
    </row>
    <row r="16" spans="1:4">
      <c r="A16" s="177">
        <v>2004</v>
      </c>
      <c r="B16" s="178">
        <v>18.21</v>
      </c>
      <c r="C16" s="36">
        <v>2.06</v>
      </c>
      <c r="D16" s="38"/>
    </row>
    <row r="17" spans="1:4">
      <c r="A17" s="177">
        <v>2005</v>
      </c>
      <c r="B17" s="178">
        <v>20</v>
      </c>
      <c r="C17" s="36">
        <v>1.74</v>
      </c>
      <c r="D17" s="38"/>
    </row>
    <row r="18" spans="1:4">
      <c r="A18" s="177">
        <v>2006</v>
      </c>
      <c r="B18" s="178">
        <v>20.22</v>
      </c>
      <c r="C18" s="36">
        <v>1.66</v>
      </c>
      <c r="D18" s="38"/>
    </row>
    <row r="19" spans="1:4">
      <c r="A19" s="177">
        <v>2007</v>
      </c>
      <c r="B19" s="178">
        <v>24.35</v>
      </c>
      <c r="C19" s="36">
        <v>1.39</v>
      </c>
      <c r="D19" s="38"/>
    </row>
    <row r="20" spans="1:4">
      <c r="A20" s="177">
        <v>2008</v>
      </c>
      <c r="B20" s="179">
        <v>21.04</v>
      </c>
      <c r="C20" s="36">
        <v>2.58</v>
      </c>
      <c r="D20" s="38"/>
    </row>
    <row r="21" spans="1:4">
      <c r="A21" s="177">
        <v>2009</v>
      </c>
      <c r="B21" s="180">
        <v>20.8</v>
      </c>
      <c r="C21" s="36">
        <v>1.17</v>
      </c>
      <c r="D21" s="38"/>
    </row>
    <row r="22" spans="1:4">
      <c r="A22" s="181">
        <v>2010</v>
      </c>
      <c r="B22" s="180">
        <v>20.49</v>
      </c>
      <c r="C22" s="36">
        <v>1.1200000000000001</v>
      </c>
    </row>
    <row r="23" spans="1:4">
      <c r="A23" s="181">
        <v>2011</v>
      </c>
      <c r="B23" s="180">
        <v>23.89</v>
      </c>
      <c r="C23" s="36">
        <v>1.54</v>
      </c>
    </row>
    <row r="24" spans="1:4">
      <c r="A24" s="181">
        <v>2012</v>
      </c>
      <c r="B24" s="220">
        <v>18.78</v>
      </c>
      <c r="C24" s="36">
        <v>1.33</v>
      </c>
    </row>
    <row r="25" spans="1:4">
      <c r="A25" s="181">
        <v>2013</v>
      </c>
      <c r="B25" s="220">
        <v>25.08</v>
      </c>
      <c r="C25" s="36"/>
    </row>
    <row r="26" spans="1:4">
      <c r="A26" s="181">
        <v>2014</v>
      </c>
      <c r="B26" s="220">
        <v>28.11</v>
      </c>
      <c r="C26" s="36"/>
    </row>
    <row r="27" spans="1:4">
      <c r="A27" s="181">
        <v>2015</v>
      </c>
      <c r="B27" s="200">
        <v>34.770000000000003</v>
      </c>
      <c r="C27" s="36"/>
    </row>
    <row r="28" spans="1:4">
      <c r="A28" s="7"/>
      <c r="B28" s="172"/>
      <c r="C28" s="7"/>
    </row>
    <row r="29" spans="1:4">
      <c r="A29" s="7"/>
      <c r="B29" s="172"/>
      <c r="C29" s="7"/>
    </row>
    <row r="30" spans="1:4">
      <c r="A30" s="7"/>
      <c r="B30" s="172"/>
      <c r="C30" s="7"/>
    </row>
    <row r="31" spans="1:4">
      <c r="A31" s="7" t="s">
        <v>402</v>
      </c>
      <c r="B31" s="172"/>
      <c r="C31" s="182">
        <v>0.93799999999999994</v>
      </c>
    </row>
    <row r="32" spans="1:4">
      <c r="A32" s="7" t="s">
        <v>403</v>
      </c>
      <c r="B32" s="172"/>
      <c r="C32" s="182">
        <v>0.89600000000000002</v>
      </c>
    </row>
    <row r="33" spans="1:3">
      <c r="A33" s="7" t="s">
        <v>404</v>
      </c>
      <c r="B33" s="172"/>
      <c r="C33" s="182">
        <v>0.88200000000000001</v>
      </c>
    </row>
    <row r="34" spans="1:3">
      <c r="A34" s="36" t="s">
        <v>405</v>
      </c>
      <c r="B34" s="172"/>
      <c r="C34" s="182">
        <v>0.77900000000000003</v>
      </c>
    </row>
    <row r="35" spans="1:3">
      <c r="A35" s="36" t="s">
        <v>406</v>
      </c>
      <c r="B35" s="172"/>
      <c r="C35" s="182">
        <v>0.66700000000000004</v>
      </c>
    </row>
    <row r="36" spans="1:3" ht="84">
      <c r="A36" s="183" t="s">
        <v>407</v>
      </c>
      <c r="B36" s="172"/>
      <c r="C36" s="182">
        <v>0.65400000000000003</v>
      </c>
    </row>
    <row r="37" spans="1:3">
      <c r="A37" s="36" t="s">
        <v>408</v>
      </c>
      <c r="B37" s="172"/>
      <c r="C37" s="182">
        <v>0.42799999999999999</v>
      </c>
    </row>
    <row r="38" spans="1:3">
      <c r="A38" s="7"/>
      <c r="B38" s="172"/>
      <c r="C38" s="7"/>
    </row>
    <row r="39" spans="1:3">
      <c r="A39" s="7"/>
      <c r="B39" s="172"/>
      <c r="C39" s="7"/>
    </row>
    <row r="40" spans="1:3">
      <c r="A40" s="7"/>
      <c r="B40" s="172"/>
      <c r="C40" s="7"/>
    </row>
    <row r="41" spans="1:3">
      <c r="A41" s="7"/>
      <c r="B41" s="172"/>
      <c r="C41" s="7"/>
    </row>
    <row r="42" spans="1:3">
      <c r="A42" s="7"/>
      <c r="B42" s="172"/>
      <c r="C42" s="7"/>
    </row>
    <row r="43" spans="1:3">
      <c r="A43" s="7"/>
      <c r="B43" s="172"/>
      <c r="C43" s="7"/>
    </row>
    <row r="44" spans="1:3">
      <c r="A44" s="7"/>
      <c r="B44" s="172"/>
      <c r="C44" s="7"/>
    </row>
    <row r="45" spans="1:3">
      <c r="A45" s="7"/>
      <c r="B45" s="172"/>
      <c r="C45" s="7"/>
    </row>
    <row r="46" spans="1:3">
      <c r="A46" s="7"/>
      <c r="B46" s="172"/>
      <c r="C46" s="7"/>
    </row>
    <row r="47" spans="1:3">
      <c r="A47" s="7"/>
      <c r="B47" s="172"/>
      <c r="C47" s="7"/>
    </row>
    <row r="48" spans="1:3">
      <c r="A48" s="7"/>
      <c r="B48" s="172"/>
      <c r="C48" s="7"/>
    </row>
  </sheetData>
  <phoneticPr fontId="4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E36" sqref="E36"/>
    </sheetView>
  </sheetViews>
  <sheetFormatPr defaultRowHeight="14"/>
  <sheetData>
    <row r="1" spans="1:13" ht="25.5">
      <c r="A1" s="171" t="s">
        <v>409</v>
      </c>
      <c r="B1" s="172"/>
      <c r="C1" s="7"/>
    </row>
    <row r="2" spans="1:13">
      <c r="A2" s="7"/>
      <c r="B2" s="172"/>
      <c r="C2" s="7"/>
    </row>
    <row r="3" spans="1:13" ht="21">
      <c r="A3" s="173"/>
      <c r="B3" s="172"/>
      <c r="C3" s="7"/>
    </row>
    <row r="4" spans="1:13" ht="21">
      <c r="A4" s="184" t="s">
        <v>410</v>
      </c>
      <c r="B4" s="175"/>
      <c r="C4" s="176"/>
    </row>
    <row r="5" spans="1:13">
      <c r="A5" t="s">
        <v>411</v>
      </c>
    </row>
    <row r="6" spans="1:13" ht="15">
      <c r="B6" s="185" t="s">
        <v>412</v>
      </c>
      <c r="F6" s="185" t="s">
        <v>413</v>
      </c>
      <c r="J6" s="185" t="s">
        <v>414</v>
      </c>
    </row>
    <row r="7" spans="1:13" ht="68">
      <c r="A7" s="179" t="s">
        <v>62</v>
      </c>
      <c r="B7" s="186" t="s">
        <v>415</v>
      </c>
      <c r="C7" s="120" t="s">
        <v>416</v>
      </c>
      <c r="D7" s="120" t="s">
        <v>417</v>
      </c>
      <c r="E7" s="120" t="s">
        <v>418</v>
      </c>
      <c r="F7" s="187" t="s">
        <v>415</v>
      </c>
      <c r="G7" s="188" t="s">
        <v>416</v>
      </c>
      <c r="H7" s="188" t="s">
        <v>417</v>
      </c>
      <c r="I7" s="188" t="s">
        <v>418</v>
      </c>
      <c r="J7" s="189" t="s">
        <v>415</v>
      </c>
      <c r="K7" s="190" t="s">
        <v>416</v>
      </c>
      <c r="L7" s="190" t="s">
        <v>417</v>
      </c>
      <c r="M7" s="190" t="s">
        <v>418</v>
      </c>
    </row>
    <row r="8" spans="1:13">
      <c r="A8">
        <v>2000</v>
      </c>
      <c r="B8" s="6">
        <v>0.12156884453068124</v>
      </c>
      <c r="C8" s="6">
        <v>0.13973040658197167</v>
      </c>
      <c r="D8" s="6">
        <v>9.9666460464178819E-2</v>
      </c>
      <c r="E8" s="6">
        <v>0.36096570978736597</v>
      </c>
      <c r="F8" s="6">
        <v>0.10584418372727715</v>
      </c>
      <c r="G8" s="6">
        <v>0.11917719278214091</v>
      </c>
      <c r="H8" s="6">
        <v>8.2717982320240233E-2</v>
      </c>
      <c r="I8" s="6">
        <v>0.30773936131951141</v>
      </c>
      <c r="J8" s="6">
        <v>0.16174478320655358</v>
      </c>
      <c r="K8" s="6">
        <v>0.19224313154862452</v>
      </c>
      <c r="L8" s="6">
        <v>0.1429692086034664</v>
      </c>
      <c r="M8" s="6">
        <v>0.49695712972013001</v>
      </c>
    </row>
    <row r="9" spans="1:13">
      <c r="A9">
        <v>2001</v>
      </c>
      <c r="B9" s="6">
        <v>0.12371957851306216</v>
      </c>
      <c r="C9" s="6">
        <v>0.13669531988058664</v>
      </c>
      <c r="D9" s="6">
        <v>9.6008726421492163E-2</v>
      </c>
      <c r="E9" s="6">
        <v>0.35642362481514095</v>
      </c>
      <c r="F9" s="6">
        <v>0.10333091575853082</v>
      </c>
      <c r="G9" s="6">
        <v>0.11340235581769183</v>
      </c>
      <c r="H9" s="6">
        <v>7.674460088544606E-2</v>
      </c>
      <c r="I9" s="6">
        <v>0.29347787246166873</v>
      </c>
      <c r="J9" s="6">
        <v>0.17216850125814007</v>
      </c>
      <c r="K9" s="6">
        <v>0.19204564738037502</v>
      </c>
      <c r="L9" s="6">
        <v>0.14178545344249599</v>
      </c>
      <c r="M9" s="6">
        <v>0.50599960827854695</v>
      </c>
    </row>
    <row r="10" spans="1:13">
      <c r="A10">
        <v>2002</v>
      </c>
      <c r="B10" s="6">
        <v>0.13647992142917917</v>
      </c>
      <c r="C10" s="6">
        <v>0.14834804617078756</v>
      </c>
      <c r="D10" s="6">
        <v>9.893224457628709E-2</v>
      </c>
      <c r="E10" s="6">
        <v>0.38376021390599252</v>
      </c>
      <c r="F10" s="6">
        <v>0.12330191828695722</v>
      </c>
      <c r="G10" s="6">
        <v>0.11871524013316884</v>
      </c>
      <c r="H10" s="6">
        <v>8.2479583654073957E-2</v>
      </c>
      <c r="I10" s="6">
        <v>0.32449674207419998</v>
      </c>
      <c r="J10" s="6">
        <v>0.16685483972439819</v>
      </c>
      <c r="K10" s="6">
        <v>0.21665081196440503</v>
      </c>
      <c r="L10" s="6">
        <v>0.13685516060482869</v>
      </c>
      <c r="M10" s="6">
        <v>0.52036081229363185</v>
      </c>
    </row>
    <row r="11" spans="1:13">
      <c r="A11">
        <v>2003</v>
      </c>
      <c r="B11" s="6">
        <v>0.13753539466015088</v>
      </c>
      <c r="C11" s="6">
        <v>0.16320412453571179</v>
      </c>
      <c r="D11" s="6">
        <v>0.10743170600382154</v>
      </c>
      <c r="E11" s="6">
        <v>0.40817122519968418</v>
      </c>
      <c r="F11" s="6">
        <v>0.12933637885169827</v>
      </c>
      <c r="G11" s="6">
        <v>0.13567032217329392</v>
      </c>
      <c r="H11" s="6">
        <v>9.1093578826199534E-2</v>
      </c>
      <c r="I11" s="6">
        <v>0.35610027985119175</v>
      </c>
      <c r="J11" s="6">
        <v>0.15481805512175933</v>
      </c>
      <c r="K11" s="6">
        <v>0.22124249881094152</v>
      </c>
      <c r="L11" s="6">
        <v>0.14187076547470953</v>
      </c>
      <c r="M11" s="6">
        <v>0.51793131441199602</v>
      </c>
    </row>
    <row r="12" spans="1:13">
      <c r="A12">
        <v>2004</v>
      </c>
      <c r="B12" s="6">
        <v>0.14186830866771089</v>
      </c>
      <c r="C12" s="6">
        <v>0.16131028822773846</v>
      </c>
      <c r="D12" s="6">
        <v>0.11456335332382425</v>
      </c>
      <c r="E12" s="6">
        <v>0.41774195021927363</v>
      </c>
      <c r="F12" s="6">
        <v>0.13940712002501468</v>
      </c>
      <c r="G12" s="6">
        <v>0.13359729041696788</v>
      </c>
      <c r="H12" s="6">
        <v>9.878808899596242E-2</v>
      </c>
      <c r="I12" s="6">
        <v>0.37179250162235833</v>
      </c>
      <c r="J12" s="6">
        <v>0.14728120788380367</v>
      </c>
      <c r="K12" s="6">
        <v>0.22225955661879665</v>
      </c>
      <c r="L12" s="6">
        <v>0.14925792862430551</v>
      </c>
      <c r="M12" s="6">
        <v>0.51879869312690574</v>
      </c>
    </row>
    <row r="13" spans="1:13">
      <c r="A13">
        <v>2005</v>
      </c>
      <c r="B13" s="6">
        <v>0.1444588287989475</v>
      </c>
      <c r="C13" s="6">
        <v>0.16934813233621601</v>
      </c>
      <c r="D13" s="6">
        <v>0.10875638539149224</v>
      </c>
      <c r="E13" s="6">
        <v>0.42256334652665573</v>
      </c>
      <c r="F13" s="6">
        <v>0.13579339999380002</v>
      </c>
      <c r="G13" s="6">
        <v>0.13793647605241557</v>
      </c>
      <c r="H13" s="6">
        <v>9.5992076482258187E-2</v>
      </c>
      <c r="I13" s="6">
        <v>0.36972195252847379</v>
      </c>
      <c r="J13" s="6">
        <v>0.16257791894579399</v>
      </c>
      <c r="K13" s="6">
        <v>0.23502874026295228</v>
      </c>
      <c r="L13" s="6">
        <v>0.13544608176880524</v>
      </c>
      <c r="M13" s="6">
        <v>0.53305274097755151</v>
      </c>
    </row>
    <row r="14" spans="1:13">
      <c r="A14">
        <v>2006</v>
      </c>
      <c r="B14" s="6">
        <v>0.14245745819853095</v>
      </c>
      <c r="C14" s="6">
        <v>0.16769732953899594</v>
      </c>
      <c r="D14" s="6">
        <v>0.10735490995597087</v>
      </c>
      <c r="E14" s="6">
        <v>0.41750969769349777</v>
      </c>
      <c r="F14" s="6">
        <v>0.13277673274226087</v>
      </c>
      <c r="G14" s="6">
        <v>0.13791970363028147</v>
      </c>
      <c r="H14" s="6">
        <v>9.3556286135763722E-2</v>
      </c>
      <c r="I14" s="6">
        <v>0.36425272250830609</v>
      </c>
      <c r="J14" s="6">
        <v>0.161895392857028</v>
      </c>
      <c r="K14" s="6">
        <v>0.22748782771717951</v>
      </c>
      <c r="L14" s="6">
        <v>0.13506116991765926</v>
      </c>
      <c r="M14" s="6">
        <v>0.52444439049186675</v>
      </c>
    </row>
    <row r="15" spans="1:13">
      <c r="A15">
        <v>2007</v>
      </c>
      <c r="B15" s="6">
        <v>0.15075130718132124</v>
      </c>
      <c r="C15" s="6">
        <v>0.16397947916584557</v>
      </c>
      <c r="D15" s="6">
        <v>0.10689283570341575</v>
      </c>
      <c r="E15" s="6">
        <v>0.42162362205058257</v>
      </c>
      <c r="F15" s="6">
        <v>0.14314002905264267</v>
      </c>
      <c r="G15" s="6">
        <v>0.1347988821135746</v>
      </c>
      <c r="H15" s="6">
        <v>9.2738088974820998E-2</v>
      </c>
      <c r="I15" s="6">
        <v>0.37067699850302016</v>
      </c>
      <c r="J15" s="6">
        <v>0.16605211964825178</v>
      </c>
      <c r="K15" s="6">
        <v>0.22264069685115706</v>
      </c>
      <c r="L15" s="6">
        <v>0.13534786606922056</v>
      </c>
      <c r="M15" s="6">
        <v>0.52404068256862935</v>
      </c>
    </row>
    <row r="16" spans="1:13">
      <c r="A16">
        <v>2008</v>
      </c>
      <c r="B16" s="6">
        <v>0.1661376284432555</v>
      </c>
      <c r="C16" s="6">
        <v>0.14565374299495573</v>
      </c>
      <c r="D16" s="6">
        <v>0.11558398339869394</v>
      </c>
      <c r="E16" s="6">
        <v>0.42737535569287699</v>
      </c>
      <c r="F16" s="6">
        <v>0.16584538537299054</v>
      </c>
      <c r="G16" s="6">
        <v>0.12088790647482582</v>
      </c>
      <c r="H16" s="6">
        <v>9.9701925905602645E-2</v>
      </c>
      <c r="I16" s="6">
        <v>0.38643521775341899</v>
      </c>
      <c r="J16" s="6">
        <v>0.16664348420636521</v>
      </c>
      <c r="K16" s="6">
        <v>0.18852196608261321</v>
      </c>
      <c r="L16" s="6">
        <v>0.14307490150886762</v>
      </c>
      <c r="M16" s="6">
        <v>0.49824035179784604</v>
      </c>
    </row>
    <row r="17" spans="1:13">
      <c r="A17">
        <v>2009</v>
      </c>
      <c r="B17" s="6">
        <v>0.12084769007207624</v>
      </c>
      <c r="C17" s="6">
        <v>0.15674826513731641</v>
      </c>
      <c r="D17" s="6">
        <v>9.8114875059414894E-2</v>
      </c>
      <c r="E17" s="6">
        <v>0.42806536856284222</v>
      </c>
      <c r="F17" s="6">
        <v>0.11606383431132125</v>
      </c>
      <c r="G17" s="6">
        <v>0.14197381276703491</v>
      </c>
      <c r="H17" s="6">
        <v>0.11836628639955206</v>
      </c>
      <c r="I17" s="6">
        <v>0.39949041378668526</v>
      </c>
      <c r="J17" s="6">
        <v>0.1324684384932894</v>
      </c>
      <c r="K17" s="6">
        <v>0.19263777433157969</v>
      </c>
      <c r="L17" s="6">
        <v>0.11836628639955206</v>
      </c>
      <c r="M17" s="6">
        <v>0.49747850662455445</v>
      </c>
    </row>
    <row r="18" spans="1:13">
      <c r="A18">
        <v>2010</v>
      </c>
      <c r="B18" s="6">
        <v>0.10984400912000224</v>
      </c>
      <c r="C18" s="6">
        <v>0.16303657118676521</v>
      </c>
      <c r="D18" s="6">
        <v>0.10574119564590956</v>
      </c>
      <c r="E18" s="6">
        <v>0.42330313540804604</v>
      </c>
      <c r="F18" s="6">
        <v>0.10316273783664665</v>
      </c>
      <c r="G18" s="6">
        <v>0.14962789320695527</v>
      </c>
      <c r="H18" s="6">
        <v>0.12433958341482834</v>
      </c>
      <c r="I18" s="6">
        <v>0.39301357055546388</v>
      </c>
      <c r="J18" s="6">
        <v>0.1270328124447786</v>
      </c>
      <c r="K18" s="6">
        <v>0.19753287493358959</v>
      </c>
      <c r="L18" s="6">
        <v>0.12433958341482834</v>
      </c>
      <c r="M18" s="6">
        <v>0.50122864238846088</v>
      </c>
    </row>
    <row r="19" spans="1:13">
      <c r="A19">
        <v>2011</v>
      </c>
      <c r="B19" s="6">
        <v>0.10407122852326511</v>
      </c>
      <c r="C19" s="6">
        <v>0.17069467749058734</v>
      </c>
      <c r="D19" s="6">
        <v>0.11276722245800938</v>
      </c>
      <c r="E19" s="6">
        <v>0.42886953759805091</v>
      </c>
      <c r="F19" s="6">
        <v>9.5928918100427793E-2</v>
      </c>
      <c r="G19" s="6">
        <v>0.16139161038321814</v>
      </c>
      <c r="H19" s="6">
        <v>0.1279789410507457</v>
      </c>
      <c r="I19" s="6">
        <v>0.40173298907891752</v>
      </c>
      <c r="J19" s="6">
        <v>0.12562205761284992</v>
      </c>
      <c r="K19" s="6">
        <v>0.19531776342422191</v>
      </c>
      <c r="L19" s="6">
        <v>0.1279789410507457</v>
      </c>
      <c r="M19" s="6">
        <v>0.5006937605577646</v>
      </c>
    </row>
    <row r="20" spans="1:13">
      <c r="A20">
        <v>2012</v>
      </c>
      <c r="B20" s="194">
        <v>0.10847547504558799</v>
      </c>
      <c r="C20" s="193">
        <v>0.16356491909679483</v>
      </c>
      <c r="D20" s="193">
        <v>0.10616847546808629</v>
      </c>
      <c r="E20" s="193">
        <v>0.42094231871378673</v>
      </c>
      <c r="F20" s="193">
        <v>0.10136908659936854</v>
      </c>
      <c r="G20" s="193">
        <v>0.15391544584601086</v>
      </c>
      <c r="H20" s="193">
        <v>9.9377763237830818E-2</v>
      </c>
      <c r="I20" s="193">
        <v>0.39418499857897787</v>
      </c>
      <c r="J20" s="193">
        <v>0.12914685888171931</v>
      </c>
      <c r="K20" s="193">
        <v>0.19163374535339545</v>
      </c>
      <c r="L20" s="193">
        <v>0.12592160605624431</v>
      </c>
      <c r="M20" s="193">
        <v>0.49877522060197294</v>
      </c>
    </row>
    <row r="21" spans="1:13">
      <c r="A21">
        <v>2013</v>
      </c>
      <c r="B21" s="193">
        <v>0.12096248270995671</v>
      </c>
      <c r="C21" s="195">
        <v>0.15634961437291858</v>
      </c>
      <c r="D21" s="196">
        <v>0.1011252407463792</v>
      </c>
      <c r="E21" s="193">
        <v>0.42255537928588949</v>
      </c>
      <c r="F21" s="193">
        <v>0.11701537458642786</v>
      </c>
      <c r="G21" s="193">
        <v>0.14555750431797443</v>
      </c>
      <c r="H21" s="193">
        <v>9.3757699648848142E-2</v>
      </c>
      <c r="I21" s="193">
        <v>0.39766592869455164</v>
      </c>
      <c r="J21" s="193">
        <v>0.13254530632676384</v>
      </c>
      <c r="K21" s="193">
        <v>0.18801915892172752</v>
      </c>
      <c r="L21" s="193">
        <v>0.12274535274080596</v>
      </c>
      <c r="M21" s="193">
        <v>0.49559369166456319</v>
      </c>
    </row>
    <row r="22" spans="1:13">
      <c r="A22">
        <v>2014</v>
      </c>
      <c r="B22" s="193">
        <v>0.12365705885000085</v>
      </c>
      <c r="C22" s="193">
        <v>0.15720920938531902</v>
      </c>
      <c r="D22" s="193">
        <v>9.7934097084891633E-2</v>
      </c>
      <c r="E22" s="193">
        <v>0.42012617654923556</v>
      </c>
      <c r="F22" s="193">
        <v>0.11831524236961348</v>
      </c>
      <c r="G22" s="197">
        <v>0.14693433383327276</v>
      </c>
      <c r="H22" s="193">
        <v>8.9916706754547021E-2</v>
      </c>
      <c r="I22" s="193">
        <v>0.39604383069956933</v>
      </c>
      <c r="J22" s="193">
        <v>0.13882309057811074</v>
      </c>
      <c r="K22" s="193">
        <v>0.18638075927564737</v>
      </c>
      <c r="L22" s="193">
        <v>0.12069638756979258</v>
      </c>
      <c r="M22" s="193">
        <v>0.48849872009326806</v>
      </c>
    </row>
    <row r="23" spans="1:13">
      <c r="A23">
        <v>2015</v>
      </c>
      <c r="B23" s="193">
        <v>0.1333</v>
      </c>
      <c r="C23" s="193">
        <v>0.15060000000000001</v>
      </c>
      <c r="D23" s="193">
        <v>9.01E-2</v>
      </c>
      <c r="E23" s="193">
        <v>0.41</v>
      </c>
      <c r="F23" s="193">
        <v>0.12770000000000001</v>
      </c>
      <c r="G23" s="198">
        <v>0.1394</v>
      </c>
      <c r="H23" s="193">
        <v>7.9100000000000004E-2</v>
      </c>
      <c r="I23" s="193">
        <v>0.38119999999999998</v>
      </c>
      <c r="J23" s="193">
        <v>0.1464</v>
      </c>
      <c r="K23" s="193">
        <v>0.1769</v>
      </c>
      <c r="L23" s="193">
        <v>0.11600000000000001</v>
      </c>
      <c r="M23" s="193">
        <v>0.47799999999999998</v>
      </c>
    </row>
    <row r="25" spans="1:13">
      <c r="A25" t="s">
        <v>419</v>
      </c>
      <c r="B25" s="6">
        <f>AVERAGE(B$8:B22)</f>
        <v>0.13018901431624857</v>
      </c>
      <c r="C25" s="6">
        <f>AVERAGE(C$8:C22)</f>
        <v>0.15757134174016738</v>
      </c>
      <c r="D25" s="6">
        <f>AVERAGE(D$8:D22)</f>
        <v>0.10513611411345784</v>
      </c>
      <c r="E25" s="6">
        <f>AVERAGE(E$8:E23)</f>
        <v>0.41062479137555769</v>
      </c>
      <c r="F25" s="6">
        <f>AVERAGE(F$8:F23)</f>
        <v>0.12239570360093609</v>
      </c>
      <c r="G25" s="6">
        <f>AVERAGE(G$8:G23)</f>
        <v>0.13693162312180171</v>
      </c>
      <c r="H25" s="6">
        <f>AVERAGE(H$8:H23)</f>
        <v>9.6665574542919977E-2</v>
      </c>
      <c r="I25" s="6">
        <f>AVERAGE(I$8:I23)</f>
        <v>0.36925158625101961</v>
      </c>
      <c r="J25" s="6">
        <f>AVERAGE(J$8:J23)</f>
        <v>0.14950467919935034</v>
      </c>
      <c r="K25" s="6">
        <f>AVERAGE(K$8:K23)</f>
        <v>0.20290893459232537</v>
      </c>
      <c r="L25" s="6">
        <f>AVERAGE(L$8:L23)</f>
        <v>0.1323572933278955</v>
      </c>
      <c r="M25" s="6">
        <f>AVERAGE(M$8:M23)</f>
        <v>0.50625589159985562</v>
      </c>
    </row>
  </sheetData>
  <phoneticPr fontId="4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E7" workbookViewId="0">
      <selection activeCell="T12" sqref="T12"/>
    </sheetView>
  </sheetViews>
  <sheetFormatPr defaultRowHeight="14"/>
  <cols>
    <col min="2" max="2" width="17.4140625" customWidth="1"/>
    <col min="4" max="4" width="18.33203125" customWidth="1"/>
    <col min="12" max="12" width="17.75" customWidth="1"/>
  </cols>
  <sheetData>
    <row r="1" spans="1:19">
      <c r="A1" t="s">
        <v>420</v>
      </c>
    </row>
    <row r="2" spans="1:19">
      <c r="B2" s="191" t="s">
        <v>421</v>
      </c>
      <c r="C2" s="191" t="s">
        <v>422</v>
      </c>
      <c r="D2" s="191" t="s">
        <v>423</v>
      </c>
      <c r="E2" s="191" t="s">
        <v>424</v>
      </c>
      <c r="F2" s="191" t="s">
        <v>425</v>
      </c>
      <c r="G2" s="191" t="s">
        <v>426</v>
      </c>
      <c r="H2" s="191" t="s">
        <v>427</v>
      </c>
      <c r="I2" s="191" t="s">
        <v>428</v>
      </c>
      <c r="J2" s="191" t="s">
        <v>429</v>
      </c>
      <c r="L2" s="191" t="s">
        <v>421</v>
      </c>
      <c r="M2" s="191" t="s">
        <v>422</v>
      </c>
      <c r="N2" s="191" t="s">
        <v>423</v>
      </c>
      <c r="O2" s="191">
        <v>2011</v>
      </c>
      <c r="P2" s="191">
        <v>2012</v>
      </c>
      <c r="Q2" s="191">
        <v>2013</v>
      </c>
      <c r="R2" s="191">
        <v>2014</v>
      </c>
      <c r="S2" s="191">
        <v>2015</v>
      </c>
    </row>
    <row r="3" spans="1:19">
      <c r="B3" s="191" t="s">
        <v>430</v>
      </c>
      <c r="C3" s="191" t="s">
        <v>431</v>
      </c>
      <c r="D3" s="191" t="s">
        <v>432</v>
      </c>
      <c r="E3">
        <v>89.75</v>
      </c>
      <c r="F3">
        <v>92.02</v>
      </c>
      <c r="G3">
        <v>83.23</v>
      </c>
      <c r="H3">
        <v>97.87</v>
      </c>
      <c r="I3">
        <v>106.07</v>
      </c>
      <c r="J3">
        <v>109.75</v>
      </c>
      <c r="L3" s="191" t="s">
        <v>430</v>
      </c>
      <c r="M3" s="191" t="s">
        <v>447</v>
      </c>
      <c r="N3" s="191" t="s">
        <v>432</v>
      </c>
      <c r="O3" s="199">
        <v>116.73</v>
      </c>
      <c r="P3" s="199">
        <v>124.36</v>
      </c>
      <c r="Q3" s="199">
        <v>131.91</v>
      </c>
      <c r="R3" s="199">
        <v>132.6</v>
      </c>
      <c r="S3" s="199">
        <v>135.18</v>
      </c>
    </row>
    <row r="4" spans="1:19">
      <c r="B4" s="191" t="s">
        <v>430</v>
      </c>
      <c r="C4" s="191" t="s">
        <v>433</v>
      </c>
      <c r="D4" s="191" t="s">
        <v>432</v>
      </c>
      <c r="E4">
        <v>107.12</v>
      </c>
      <c r="F4">
        <v>136.85</v>
      </c>
      <c r="G4">
        <v>124.7</v>
      </c>
      <c r="H4">
        <v>136.51</v>
      </c>
      <c r="I4">
        <v>151.34</v>
      </c>
      <c r="J4">
        <v>153.21</v>
      </c>
      <c r="L4" s="191" t="s">
        <v>430</v>
      </c>
      <c r="M4" s="191" t="s">
        <v>433</v>
      </c>
      <c r="N4" s="191" t="s">
        <v>432</v>
      </c>
      <c r="O4" s="199">
        <v>166.18</v>
      </c>
      <c r="P4" s="199">
        <v>163.63999999999999</v>
      </c>
      <c r="Q4" s="199">
        <v>166.46</v>
      </c>
      <c r="R4" s="199">
        <v>175.33</v>
      </c>
      <c r="S4" s="199">
        <v>169.62</v>
      </c>
    </row>
    <row r="5" spans="1:19">
      <c r="B5" s="191" t="s">
        <v>430</v>
      </c>
      <c r="C5" s="191" t="s">
        <v>434</v>
      </c>
      <c r="D5" s="191" t="s">
        <v>432</v>
      </c>
      <c r="E5">
        <v>96.37</v>
      </c>
      <c r="F5">
        <v>77.89</v>
      </c>
      <c r="G5">
        <v>98.5</v>
      </c>
      <c r="H5">
        <v>94.82</v>
      </c>
      <c r="I5">
        <v>95.01</v>
      </c>
      <c r="J5">
        <v>107.85</v>
      </c>
      <c r="L5" s="191" t="s">
        <v>430</v>
      </c>
      <c r="M5" s="191" t="s">
        <v>434</v>
      </c>
      <c r="N5" s="191" t="s">
        <v>432</v>
      </c>
      <c r="O5" s="199">
        <v>118.19</v>
      </c>
      <c r="P5" s="199">
        <v>120.76</v>
      </c>
      <c r="Q5" s="199">
        <v>122.05</v>
      </c>
      <c r="R5" s="199">
        <v>123.7</v>
      </c>
      <c r="S5" s="199">
        <v>128.19</v>
      </c>
    </row>
    <row r="6" spans="1:19">
      <c r="B6" s="191" t="s">
        <v>437</v>
      </c>
      <c r="C6" s="191" t="s">
        <v>436</v>
      </c>
      <c r="D6" s="191" t="s">
        <v>432</v>
      </c>
      <c r="E6">
        <v>303.02</v>
      </c>
      <c r="F6">
        <v>214.66</v>
      </c>
      <c r="G6">
        <v>210.57</v>
      </c>
      <c r="H6">
        <v>182.2</v>
      </c>
      <c r="I6">
        <v>135.44</v>
      </c>
      <c r="J6">
        <v>123.39</v>
      </c>
      <c r="L6" s="191" t="s">
        <v>437</v>
      </c>
      <c r="M6" s="191" t="s">
        <v>447</v>
      </c>
      <c r="N6" s="191" t="s">
        <v>432</v>
      </c>
      <c r="O6" s="199">
        <v>109.19</v>
      </c>
      <c r="P6" s="199">
        <v>101.04</v>
      </c>
      <c r="Q6" s="199">
        <v>92.93</v>
      </c>
      <c r="R6" s="199">
        <v>89.24</v>
      </c>
      <c r="S6" s="199">
        <v>85.52</v>
      </c>
    </row>
    <row r="7" spans="1:19">
      <c r="B7" s="191" t="s">
        <v>437</v>
      </c>
      <c r="C7" s="191" t="s">
        <v>433</v>
      </c>
      <c r="D7" s="191" t="s">
        <v>432</v>
      </c>
      <c r="E7">
        <v>659.43</v>
      </c>
      <c r="F7">
        <v>405.94</v>
      </c>
      <c r="G7">
        <v>625.76</v>
      </c>
      <c r="H7">
        <v>352.51</v>
      </c>
      <c r="I7">
        <v>196.83</v>
      </c>
      <c r="J7">
        <v>164.96</v>
      </c>
      <c r="L7" s="191" t="s">
        <v>437</v>
      </c>
      <c r="M7" s="191" t="s">
        <v>433</v>
      </c>
      <c r="N7" s="191" t="s">
        <v>432</v>
      </c>
      <c r="O7" s="199">
        <v>154.69</v>
      </c>
      <c r="P7" s="199">
        <v>146.97</v>
      </c>
      <c r="Q7" s="199">
        <v>136.78</v>
      </c>
      <c r="R7" s="199">
        <v>136.46</v>
      </c>
      <c r="S7" s="199">
        <v>144.74</v>
      </c>
    </row>
    <row r="8" spans="1:19">
      <c r="B8" s="191" t="s">
        <v>437</v>
      </c>
      <c r="C8" s="191" t="s">
        <v>434</v>
      </c>
      <c r="D8" s="191" t="s">
        <v>432</v>
      </c>
      <c r="E8">
        <v>400.06</v>
      </c>
      <c r="F8">
        <v>841.39</v>
      </c>
      <c r="G8">
        <v>463.75</v>
      </c>
      <c r="H8">
        <v>448.69</v>
      </c>
      <c r="I8">
        <v>216.16</v>
      </c>
      <c r="J8">
        <v>180.54</v>
      </c>
      <c r="L8" s="191" t="s">
        <v>437</v>
      </c>
      <c r="M8" s="191" t="s">
        <v>434</v>
      </c>
      <c r="N8" s="191" t="s">
        <v>432</v>
      </c>
      <c r="O8" s="199">
        <v>189.9</v>
      </c>
      <c r="P8" s="199">
        <v>177.72</v>
      </c>
      <c r="Q8" s="199">
        <v>172.79</v>
      </c>
      <c r="R8" s="199">
        <v>166.28</v>
      </c>
      <c r="S8" s="199">
        <v>152.29</v>
      </c>
    </row>
    <row r="9" spans="1:19">
      <c r="B9" s="191" t="s">
        <v>435</v>
      </c>
      <c r="C9" s="191" t="s">
        <v>436</v>
      </c>
      <c r="D9" s="191" t="s">
        <v>432</v>
      </c>
      <c r="E9">
        <v>104.03</v>
      </c>
      <c r="F9">
        <v>105.06</v>
      </c>
      <c r="G9">
        <v>112.84</v>
      </c>
      <c r="H9">
        <v>101.22</v>
      </c>
      <c r="I9">
        <v>96.56</v>
      </c>
      <c r="J9">
        <v>94.22</v>
      </c>
      <c r="L9" s="191" t="s">
        <v>449</v>
      </c>
      <c r="M9" s="191" t="s">
        <v>447</v>
      </c>
      <c r="N9" s="191" t="s">
        <v>432</v>
      </c>
      <c r="O9" s="199">
        <v>90.28</v>
      </c>
      <c r="P9" s="199">
        <v>87.53</v>
      </c>
      <c r="Q9" s="199">
        <v>84.96</v>
      </c>
      <c r="R9" s="199">
        <v>84.88</v>
      </c>
      <c r="S9" s="199">
        <v>84.68</v>
      </c>
    </row>
    <row r="10" spans="1:19">
      <c r="B10" s="191" t="s">
        <v>435</v>
      </c>
      <c r="C10" s="191" t="s">
        <v>433</v>
      </c>
      <c r="D10" s="191" t="s">
        <v>432</v>
      </c>
      <c r="E10">
        <v>87.67</v>
      </c>
      <c r="F10">
        <v>67.91</v>
      </c>
      <c r="G10">
        <v>73.23</v>
      </c>
      <c r="H10">
        <v>65.44</v>
      </c>
      <c r="I10">
        <v>54.43</v>
      </c>
      <c r="J10">
        <v>58.6</v>
      </c>
      <c r="L10" s="191" t="s">
        <v>449</v>
      </c>
      <c r="M10" s="191" t="s">
        <v>433</v>
      </c>
      <c r="N10" s="191" t="s">
        <v>432</v>
      </c>
      <c r="O10" s="199">
        <v>54.17</v>
      </c>
      <c r="P10" s="199">
        <v>57.95</v>
      </c>
      <c r="Q10" s="199">
        <v>58.83</v>
      </c>
      <c r="R10" s="199">
        <v>56.08</v>
      </c>
      <c r="S10" s="199">
        <v>56.57</v>
      </c>
    </row>
    <row r="11" spans="1:19">
      <c r="B11" s="191" t="s">
        <v>435</v>
      </c>
      <c r="C11" s="191" t="s">
        <v>434</v>
      </c>
      <c r="D11" s="191" t="s">
        <v>432</v>
      </c>
      <c r="E11">
        <v>103.69</v>
      </c>
      <c r="F11">
        <v>137.72</v>
      </c>
      <c r="G11">
        <v>101.43</v>
      </c>
      <c r="H11">
        <v>104.96</v>
      </c>
      <c r="I11">
        <v>105.89</v>
      </c>
      <c r="J11">
        <v>91.85</v>
      </c>
      <c r="L11" s="191" t="s">
        <v>449</v>
      </c>
      <c r="M11" s="191" t="s">
        <v>434</v>
      </c>
      <c r="N11" s="191" t="s">
        <v>432</v>
      </c>
      <c r="O11" s="199">
        <v>84.51</v>
      </c>
      <c r="P11" s="199">
        <v>83.69</v>
      </c>
      <c r="Q11" s="199">
        <v>83.18</v>
      </c>
      <c r="R11" s="199">
        <v>81.75</v>
      </c>
      <c r="S11" s="199">
        <v>80.52</v>
      </c>
    </row>
    <row r="12" spans="1:19">
      <c r="B12" s="191" t="s">
        <v>438</v>
      </c>
      <c r="C12" s="191" t="s">
        <v>436</v>
      </c>
      <c r="D12" s="191" t="s">
        <v>448</v>
      </c>
      <c r="E12">
        <v>0.82</v>
      </c>
      <c r="F12">
        <v>0.82</v>
      </c>
      <c r="G12">
        <v>0.96</v>
      </c>
      <c r="H12">
        <v>0.98</v>
      </c>
      <c r="I12">
        <v>1.08</v>
      </c>
      <c r="J12">
        <v>1.1000000000000001</v>
      </c>
      <c r="L12" s="191" t="s">
        <v>438</v>
      </c>
      <c r="M12" s="191" t="s">
        <v>447</v>
      </c>
      <c r="N12" s="191" t="s">
        <v>448</v>
      </c>
      <c r="O12" s="199">
        <v>1.1599999999999999</v>
      </c>
      <c r="P12" s="199">
        <v>1.1299999999999999</v>
      </c>
      <c r="Q12" s="199">
        <v>1.07</v>
      </c>
      <c r="R12" s="199">
        <v>1.01</v>
      </c>
      <c r="S12" s="199">
        <v>0.94</v>
      </c>
    </row>
    <row r="13" spans="1:19">
      <c r="B13" s="191" t="s">
        <v>438</v>
      </c>
      <c r="C13" s="191" t="s">
        <v>433</v>
      </c>
      <c r="D13" s="191" t="s">
        <v>448</v>
      </c>
      <c r="E13">
        <v>0.77</v>
      </c>
      <c r="F13">
        <v>0.76</v>
      </c>
      <c r="G13">
        <v>0.9</v>
      </c>
      <c r="H13">
        <v>1.07</v>
      </c>
      <c r="I13">
        <v>1.21</v>
      </c>
      <c r="J13">
        <v>1.38</v>
      </c>
      <c r="L13" s="191" t="s">
        <v>438</v>
      </c>
      <c r="M13" s="191" t="s">
        <v>433</v>
      </c>
      <c r="N13" s="191" t="s">
        <v>448</v>
      </c>
      <c r="O13" s="199">
        <v>0.98</v>
      </c>
      <c r="P13" s="199">
        <v>0.97</v>
      </c>
      <c r="Q13" s="199">
        <v>1.01</v>
      </c>
      <c r="R13" s="199">
        <v>1.01</v>
      </c>
      <c r="S13" s="199">
        <v>1.05</v>
      </c>
    </row>
    <row r="14" spans="1:19">
      <c r="B14" s="191" t="s">
        <v>438</v>
      </c>
      <c r="C14" s="191" t="s">
        <v>434</v>
      </c>
      <c r="D14" s="191" t="s">
        <v>448</v>
      </c>
      <c r="E14">
        <v>2.56</v>
      </c>
      <c r="F14">
        <v>2.33</v>
      </c>
      <c r="G14">
        <v>2.5499999999999998</v>
      </c>
      <c r="H14">
        <v>2.37</v>
      </c>
      <c r="I14">
        <v>2.67</v>
      </c>
      <c r="J14">
        <v>1.82</v>
      </c>
      <c r="L14" s="191" t="s">
        <v>438</v>
      </c>
      <c r="M14" s="191" t="s">
        <v>434</v>
      </c>
      <c r="N14" s="191" t="s">
        <v>448</v>
      </c>
      <c r="O14" s="199">
        <v>1.97</v>
      </c>
      <c r="P14" s="199">
        <v>1.86</v>
      </c>
      <c r="Q14" s="199">
        <v>1.8</v>
      </c>
      <c r="R14" s="199">
        <v>1.77</v>
      </c>
      <c r="S14" s="199">
        <v>1.68</v>
      </c>
    </row>
    <row r="15" spans="1:19">
      <c r="B15" s="191" t="s">
        <v>439</v>
      </c>
      <c r="C15" s="191" t="s">
        <v>436</v>
      </c>
      <c r="D15" s="191" t="s">
        <v>432</v>
      </c>
      <c r="E15">
        <v>0.71</v>
      </c>
      <c r="F15">
        <v>8.02</v>
      </c>
      <c r="G15">
        <v>15.2</v>
      </c>
      <c r="H15">
        <v>1.69</v>
      </c>
      <c r="I15">
        <v>8.26</v>
      </c>
      <c r="J15">
        <v>6.12</v>
      </c>
      <c r="L15" s="191" t="s">
        <v>439</v>
      </c>
      <c r="M15" s="191" t="s">
        <v>447</v>
      </c>
      <c r="N15" s="191" t="s">
        <v>432</v>
      </c>
      <c r="O15" s="199">
        <v>13.55</v>
      </c>
      <c r="P15" s="199">
        <v>4.21</v>
      </c>
      <c r="Q15" s="199">
        <v>0.51</v>
      </c>
      <c r="R15" s="199">
        <v>-1.59</v>
      </c>
      <c r="S15" s="199">
        <v>-2.99</v>
      </c>
    </row>
    <row r="16" spans="1:19">
      <c r="B16" s="191" t="s">
        <v>439</v>
      </c>
      <c r="C16" s="191" t="s">
        <v>433</v>
      </c>
      <c r="D16" s="191" t="s">
        <v>432</v>
      </c>
      <c r="E16">
        <v>-16.82</v>
      </c>
      <c r="F16">
        <v>-2.27</v>
      </c>
      <c r="G16">
        <v>-1.83</v>
      </c>
      <c r="H16">
        <v>5.86</v>
      </c>
      <c r="I16">
        <v>2.85</v>
      </c>
      <c r="J16">
        <v>16.39</v>
      </c>
      <c r="L16" s="191" t="s">
        <v>439</v>
      </c>
      <c r="M16" s="191" t="s">
        <v>433</v>
      </c>
      <c r="N16" s="191" t="s">
        <v>432</v>
      </c>
      <c r="O16" s="199">
        <v>3</v>
      </c>
      <c r="P16" s="199">
        <v>3.2</v>
      </c>
      <c r="Q16" s="199">
        <v>5.29</v>
      </c>
      <c r="R16" s="199">
        <v>4.16</v>
      </c>
      <c r="S16" s="199">
        <v>5.5</v>
      </c>
    </row>
    <row r="17" spans="1:19">
      <c r="B17" s="191" t="s">
        <v>439</v>
      </c>
      <c r="C17" s="191" t="s">
        <v>434</v>
      </c>
      <c r="D17" s="191" t="s">
        <v>432</v>
      </c>
      <c r="E17">
        <v>11.19</v>
      </c>
      <c r="F17">
        <v>-0.31</v>
      </c>
      <c r="G17">
        <v>8.9</v>
      </c>
      <c r="H17">
        <v>-3.99</v>
      </c>
      <c r="I17">
        <v>6.45</v>
      </c>
      <c r="J17">
        <v>-7.03</v>
      </c>
      <c r="L17" s="191" t="s">
        <v>439</v>
      </c>
      <c r="M17" s="191" t="s">
        <v>434</v>
      </c>
      <c r="N17" s="191" t="s">
        <v>432</v>
      </c>
      <c r="O17" s="199">
        <v>15.07</v>
      </c>
      <c r="P17" s="199">
        <v>4.24</v>
      </c>
      <c r="Q17" s="199">
        <v>2.71</v>
      </c>
      <c r="R17" s="199">
        <v>3.35</v>
      </c>
      <c r="S17" s="199">
        <v>2.66</v>
      </c>
    </row>
    <row r="18" spans="1:19">
      <c r="B18" s="192" t="s">
        <v>440</v>
      </c>
      <c r="C18" s="191" t="s">
        <v>436</v>
      </c>
      <c r="D18" s="191" t="s">
        <v>432</v>
      </c>
      <c r="E18" s="6">
        <v>5.0102000000000002</v>
      </c>
      <c r="F18" s="6">
        <v>5.4283999999999999</v>
      </c>
      <c r="G18" s="6">
        <v>7.1040000000000001</v>
      </c>
      <c r="H18" s="6">
        <v>5.4095999999999993</v>
      </c>
      <c r="I18" s="6">
        <v>7.2792000000000003</v>
      </c>
      <c r="J18" s="6">
        <v>7.5570000000000004</v>
      </c>
      <c r="L18" s="192" t="s">
        <v>450</v>
      </c>
      <c r="M18" s="191" t="s">
        <v>447</v>
      </c>
      <c r="N18" s="191" t="s">
        <v>432</v>
      </c>
      <c r="O18" s="199">
        <v>6.01</v>
      </c>
      <c r="P18" s="199">
        <v>5.91</v>
      </c>
      <c r="Q18" s="199">
        <v>5.0199999999999996</v>
      </c>
      <c r="R18" s="199">
        <v>4.2699999999999996</v>
      </c>
      <c r="S18" s="199">
        <v>4.8</v>
      </c>
    </row>
    <row r="19" spans="1:19">
      <c r="B19" s="192" t="s">
        <v>440</v>
      </c>
      <c r="C19" s="191" t="s">
        <v>433</v>
      </c>
      <c r="D19" s="191" t="s">
        <v>432</v>
      </c>
      <c r="E19" s="6">
        <v>1.5554000000000001</v>
      </c>
      <c r="F19" s="6">
        <v>1.8088</v>
      </c>
      <c r="G19" s="6">
        <v>2.7269999999999999</v>
      </c>
      <c r="H19" s="6">
        <v>4.5796000000000001</v>
      </c>
      <c r="I19" s="6">
        <v>5.3965999999999994</v>
      </c>
      <c r="J19" s="6">
        <v>7.327799999999999</v>
      </c>
      <c r="L19" s="192" t="s">
        <v>450</v>
      </c>
      <c r="M19" s="191" t="s">
        <v>433</v>
      </c>
      <c r="N19" s="191" t="s">
        <v>432</v>
      </c>
      <c r="O19" s="199">
        <v>9.76</v>
      </c>
      <c r="P19" s="199">
        <v>9.61</v>
      </c>
      <c r="Q19" s="199">
        <v>7.26</v>
      </c>
      <c r="R19" s="199">
        <v>6.37</v>
      </c>
      <c r="S19" s="199">
        <v>2.21</v>
      </c>
    </row>
    <row r="20" spans="1:19">
      <c r="B20" s="192" t="s">
        <v>440</v>
      </c>
      <c r="C20" s="191" t="s">
        <v>434</v>
      </c>
      <c r="D20" s="191" t="s">
        <v>432</v>
      </c>
      <c r="E20" s="6">
        <v>2.7392000000000003</v>
      </c>
      <c r="F20" s="6">
        <v>-4.0076000000000001</v>
      </c>
      <c r="G20" s="6">
        <v>4.5389999999999997</v>
      </c>
      <c r="H20" s="6">
        <v>6.0908999999999995</v>
      </c>
      <c r="I20" s="6">
        <v>7.5560999999999998</v>
      </c>
      <c r="J20" s="6">
        <v>7.4984000000000002</v>
      </c>
      <c r="L20" s="192" t="s">
        <v>450</v>
      </c>
      <c r="M20" s="191" t="s">
        <v>434</v>
      </c>
      <c r="N20" s="191" t="s">
        <v>432</v>
      </c>
      <c r="O20" s="199">
        <v>0.93</v>
      </c>
      <c r="P20" s="199">
        <v>-0.09</v>
      </c>
      <c r="Q20" s="199">
        <v>-0.17</v>
      </c>
      <c r="R20" s="199">
        <v>1.73</v>
      </c>
      <c r="S20" s="199">
        <v>4.16</v>
      </c>
    </row>
    <row r="21" spans="1:19">
      <c r="B21" s="191" t="s">
        <v>441</v>
      </c>
      <c r="C21" s="191" t="s">
        <v>436</v>
      </c>
      <c r="D21" s="191" t="s">
        <v>432</v>
      </c>
      <c r="E21">
        <v>-15.86</v>
      </c>
      <c r="F21">
        <v>0.04</v>
      </c>
      <c r="G21">
        <v>-5.8</v>
      </c>
      <c r="H21">
        <v>0.02</v>
      </c>
      <c r="I21">
        <v>17.309999999999999</v>
      </c>
      <c r="J21">
        <v>9.56</v>
      </c>
      <c r="L21" s="191" t="s">
        <v>441</v>
      </c>
      <c r="M21" s="191" t="s">
        <v>447</v>
      </c>
      <c r="N21" s="191" t="s">
        <v>432</v>
      </c>
      <c r="O21" s="199">
        <v>0.97</v>
      </c>
      <c r="P21" s="199">
        <v>-1.61</v>
      </c>
      <c r="Q21" s="199">
        <v>-1.23</v>
      </c>
      <c r="R21" s="199">
        <v>2.6</v>
      </c>
      <c r="S21" s="199">
        <v>7.04</v>
      </c>
    </row>
    <row r="22" spans="1:19">
      <c r="B22" s="191" t="s">
        <v>441</v>
      </c>
      <c r="C22" s="191" t="s">
        <v>433</v>
      </c>
      <c r="D22" s="191" t="s">
        <v>432</v>
      </c>
      <c r="E22">
        <v>-33.090000000000003</v>
      </c>
      <c r="F22">
        <v>-7.41</v>
      </c>
      <c r="G22">
        <v>-43.07</v>
      </c>
      <c r="H22">
        <v>3.37</v>
      </c>
      <c r="I22">
        <v>14.6</v>
      </c>
      <c r="J22">
        <v>12.27</v>
      </c>
      <c r="L22" s="191" t="s">
        <v>441</v>
      </c>
      <c r="M22" s="191" t="s">
        <v>433</v>
      </c>
      <c r="N22" s="191" t="s">
        <v>432</v>
      </c>
      <c r="O22" s="199">
        <v>6.5</v>
      </c>
      <c r="P22" s="199">
        <v>4.8499999999999996</v>
      </c>
      <c r="Q22" s="199">
        <v>3.73</v>
      </c>
      <c r="R22" s="199">
        <v>4.7</v>
      </c>
      <c r="S22" s="199">
        <v>3.7</v>
      </c>
    </row>
    <row r="23" spans="1:19">
      <c r="B23" s="191" t="s">
        <v>441</v>
      </c>
      <c r="C23" s="191" t="s">
        <v>434</v>
      </c>
      <c r="D23" s="191" t="s">
        <v>432</v>
      </c>
      <c r="E23">
        <v>-10.79</v>
      </c>
      <c r="F23">
        <v>-103.16</v>
      </c>
      <c r="G23">
        <v>46.32</v>
      </c>
      <c r="H23">
        <v>1.94</v>
      </c>
      <c r="I23">
        <v>14.34</v>
      </c>
      <c r="J23">
        <v>17.11</v>
      </c>
      <c r="L23" s="191" t="s">
        <v>441</v>
      </c>
      <c r="M23" s="191" t="s">
        <v>434</v>
      </c>
      <c r="N23" s="191" t="s">
        <v>432</v>
      </c>
      <c r="O23" s="199">
        <v>14.56</v>
      </c>
      <c r="P23" s="199">
        <v>10.28</v>
      </c>
      <c r="Q23" s="199">
        <v>6.96</v>
      </c>
      <c r="R23" s="199">
        <v>9.35</v>
      </c>
      <c r="S23" s="199">
        <v>7.6</v>
      </c>
    </row>
    <row r="25" spans="1:19">
      <c r="A25" t="s">
        <v>442</v>
      </c>
    </row>
    <row r="26" spans="1:19">
      <c r="B26" t="s">
        <v>422</v>
      </c>
      <c r="C26" t="s">
        <v>443</v>
      </c>
      <c r="D26" t="s">
        <v>421</v>
      </c>
      <c r="E26" t="s">
        <v>423</v>
      </c>
      <c r="F26">
        <v>1998</v>
      </c>
      <c r="G26">
        <v>1999</v>
      </c>
      <c r="H26">
        <v>2000</v>
      </c>
      <c r="I26">
        <v>2001</v>
      </c>
      <c r="J26">
        <v>2002</v>
      </c>
      <c r="K26">
        <v>2003</v>
      </c>
    </row>
    <row r="28" spans="1:19">
      <c r="B28" t="s">
        <v>436</v>
      </c>
      <c r="C28" t="s">
        <v>444</v>
      </c>
      <c r="D28" t="s">
        <v>445</v>
      </c>
      <c r="E28" t="s">
        <v>432</v>
      </c>
      <c r="F28">
        <v>104.96</v>
      </c>
      <c r="G28">
        <v>95.56</v>
      </c>
      <c r="H28">
        <v>96.46</v>
      </c>
      <c r="I28">
        <v>99.02</v>
      </c>
      <c r="J28">
        <v>87.07</v>
      </c>
      <c r="K28">
        <v>87.17</v>
      </c>
    </row>
    <row r="29" spans="1:19">
      <c r="B29" t="s">
        <v>433</v>
      </c>
      <c r="C29" t="s">
        <v>444</v>
      </c>
      <c r="D29" t="s">
        <v>445</v>
      </c>
      <c r="E29" t="s">
        <v>432</v>
      </c>
      <c r="F29">
        <v>114.38</v>
      </c>
      <c r="G29">
        <v>108.91</v>
      </c>
      <c r="H29">
        <v>111.05</v>
      </c>
      <c r="I29">
        <v>103.68</v>
      </c>
      <c r="J29">
        <v>95.29</v>
      </c>
      <c r="K29">
        <v>86.19</v>
      </c>
    </row>
    <row r="30" spans="1:19">
      <c r="B30" t="s">
        <v>434</v>
      </c>
      <c r="C30" t="s">
        <v>444</v>
      </c>
      <c r="D30" t="s">
        <v>445</v>
      </c>
      <c r="E30" t="s">
        <v>432</v>
      </c>
      <c r="F30">
        <v>101.54</v>
      </c>
      <c r="G30">
        <v>120.13</v>
      </c>
      <c r="H30">
        <v>99.92</v>
      </c>
      <c r="I30">
        <v>97.15</v>
      </c>
      <c r="J30">
        <v>92.04</v>
      </c>
      <c r="K30">
        <v>90.47</v>
      </c>
    </row>
    <row r="31" spans="1:19">
      <c r="B31" t="s">
        <v>436</v>
      </c>
      <c r="C31" t="s">
        <v>444</v>
      </c>
      <c r="D31" t="s">
        <v>446</v>
      </c>
      <c r="E31" t="s">
        <v>432</v>
      </c>
      <c r="F31">
        <v>62.82</v>
      </c>
      <c r="G31">
        <v>62.14</v>
      </c>
      <c r="H31">
        <v>63.54</v>
      </c>
      <c r="I31">
        <v>64.03</v>
      </c>
      <c r="J31">
        <v>63.68</v>
      </c>
      <c r="K31">
        <v>63.5</v>
      </c>
    </row>
    <row r="32" spans="1:19">
      <c r="B32" t="s">
        <v>433</v>
      </c>
      <c r="C32" t="s">
        <v>444</v>
      </c>
      <c r="D32" t="s">
        <v>446</v>
      </c>
      <c r="E32" t="s">
        <v>432</v>
      </c>
      <c r="F32">
        <v>68.08</v>
      </c>
      <c r="G32">
        <v>65.510000000000005</v>
      </c>
      <c r="H32">
        <v>64.510000000000005</v>
      </c>
      <c r="I32">
        <v>64.16</v>
      </c>
      <c r="J32">
        <v>65.569999999999993</v>
      </c>
      <c r="K32">
        <v>67.849999999999994</v>
      </c>
    </row>
    <row r="33" spans="2:11">
      <c r="B33" t="s">
        <v>434</v>
      </c>
      <c r="C33" t="s">
        <v>444</v>
      </c>
      <c r="D33" t="s">
        <v>446</v>
      </c>
      <c r="E33" t="s">
        <v>432</v>
      </c>
      <c r="F33">
        <v>80.17</v>
      </c>
      <c r="G33">
        <v>75.680000000000007</v>
      </c>
      <c r="H33">
        <v>74.92</v>
      </c>
      <c r="I33">
        <v>73.319999999999993</v>
      </c>
      <c r="J33">
        <v>72.87</v>
      </c>
      <c r="K33">
        <v>64.87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25</vt:i4>
      </vt:variant>
    </vt:vector>
  </HeadingPairs>
  <TitlesOfParts>
    <vt:vector size="25" baseType="lpstr">
      <vt:lpstr>Ch3a</vt:lpstr>
      <vt:lpstr>Ch3b</vt:lpstr>
      <vt:lpstr>Ch03c</vt:lpstr>
      <vt:lpstr>Ch4a</vt:lpstr>
      <vt:lpstr>Ch4b</vt:lpstr>
      <vt:lpstr>Ch4c</vt:lpstr>
      <vt:lpstr>Ch4d</vt:lpstr>
      <vt:lpstr>Ch4e</vt:lpstr>
      <vt:lpstr>Ch4f</vt:lpstr>
      <vt:lpstr>Ch5a</vt:lpstr>
      <vt:lpstr>Ch5b</vt:lpstr>
      <vt:lpstr>Ch5c</vt:lpstr>
      <vt:lpstr>Ch5d</vt:lpstr>
      <vt:lpstr>Ch5e</vt:lpstr>
      <vt:lpstr>Ch5f</vt:lpstr>
      <vt:lpstr>Ch6</vt:lpstr>
      <vt:lpstr>Ch7a</vt:lpstr>
      <vt:lpstr>Ch7b</vt:lpstr>
      <vt:lpstr>Ch8</vt:lpstr>
      <vt:lpstr>Ch9a</vt:lpstr>
      <vt:lpstr>Ch9b</vt:lpstr>
      <vt:lpstr>Ch9c</vt:lpstr>
      <vt:lpstr>Ch10</vt:lpstr>
      <vt:lpstr>Ch11</vt:lpstr>
      <vt:lpstr>Ch12</vt:lpstr>
    </vt:vector>
  </TitlesOfParts>
  <Company>전남대학교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조담</dc:creator>
  <cp:lastModifiedBy>user</cp:lastModifiedBy>
  <dcterms:created xsi:type="dcterms:W3CDTF">2005-02-06T08:23:47Z</dcterms:created>
  <dcterms:modified xsi:type="dcterms:W3CDTF">2018-08-30T07:46:50Z</dcterms:modified>
</cp:coreProperties>
</file>